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K:\_SCANY\WC zadání\"/>
    </mc:Choice>
  </mc:AlternateContent>
  <bookViews>
    <workbookView xWindow="0" yWindow="0" windowWidth="0" windowHeight="0" firstSheet="1" activeTab="1"/>
  </bookViews>
  <sheets>
    <sheet name="Rekapitulace stavby" sheetId="1" state="veryHidden" r:id="rId1"/>
    <sheet name="01 - Stavební úpravy pok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'01 - Stavební úpravy poko...'!$C$138:$K$379</definedName>
    <definedName name="_xlnm.Print_Area" localSheetId="1">'01 - Stavební úpravy poko...'!$C$4:$J$76,'01 - Stavební úpravy poko...'!$C$82:$J$120,'01 - Stavební úpravy poko...'!$C$126:$K$379</definedName>
    <definedName name="_xlnm.Print_Titles" localSheetId="1">'01 - Stavební úpravy poko...'!$138:$138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379"/>
  <c r="BH379"/>
  <c r="BG379"/>
  <c r="BE379"/>
  <c r="T379"/>
  <c r="T378"/>
  <c r="R379"/>
  <c r="R378"/>
  <c r="P379"/>
  <c r="P378"/>
  <c r="BI377"/>
  <c r="BH377"/>
  <c r="BG377"/>
  <c r="BE377"/>
  <c r="T377"/>
  <c r="T376"/>
  <c r="R377"/>
  <c r="R376"/>
  <c r="P377"/>
  <c r="P376"/>
  <c r="BI375"/>
  <c r="BH375"/>
  <c r="BG375"/>
  <c r="BE375"/>
  <c r="T375"/>
  <c r="T374"/>
  <c r="T373"/>
  <c r="R375"/>
  <c r="R374"/>
  <c r="R373"/>
  <c r="P375"/>
  <c r="P374"/>
  <c r="P373"/>
  <c r="BI365"/>
  <c r="BH365"/>
  <c r="BG365"/>
  <c r="BE365"/>
  <c r="T365"/>
  <c r="R365"/>
  <c r="P365"/>
  <c r="BI363"/>
  <c r="BH363"/>
  <c r="BG363"/>
  <c r="BE363"/>
  <c r="T363"/>
  <c r="R363"/>
  <c r="P363"/>
  <c r="BI362"/>
  <c r="BH362"/>
  <c r="BG362"/>
  <c r="BE362"/>
  <c r="T362"/>
  <c r="R362"/>
  <c r="P362"/>
  <c r="BI360"/>
  <c r="BH360"/>
  <c r="BG360"/>
  <c r="BE360"/>
  <c r="T360"/>
  <c r="R360"/>
  <c r="P360"/>
  <c r="BI358"/>
  <c r="BH358"/>
  <c r="BG358"/>
  <c r="BE358"/>
  <c r="T358"/>
  <c r="R358"/>
  <c r="P358"/>
  <c r="BI357"/>
  <c r="BH357"/>
  <c r="BG357"/>
  <c r="BE357"/>
  <c r="T357"/>
  <c r="R357"/>
  <c r="P357"/>
  <c r="BI356"/>
  <c r="BH356"/>
  <c r="BG356"/>
  <c r="BE356"/>
  <c r="T356"/>
  <c r="R356"/>
  <c r="P356"/>
  <c r="BI355"/>
  <c r="BH355"/>
  <c r="BG355"/>
  <c r="BE355"/>
  <c r="T355"/>
  <c r="R355"/>
  <c r="P355"/>
  <c r="BI353"/>
  <c r="BH353"/>
  <c r="BG353"/>
  <c r="BE353"/>
  <c r="T353"/>
  <c r="R353"/>
  <c r="P353"/>
  <c r="BI349"/>
  <c r="BH349"/>
  <c r="BG349"/>
  <c r="BE349"/>
  <c r="T349"/>
  <c r="R349"/>
  <c r="P349"/>
  <c r="BI347"/>
  <c r="BH347"/>
  <c r="BG347"/>
  <c r="BE347"/>
  <c r="T347"/>
  <c r="R347"/>
  <c r="P347"/>
  <c r="BI346"/>
  <c r="BH346"/>
  <c r="BG346"/>
  <c r="BE346"/>
  <c r="T346"/>
  <c r="R346"/>
  <c r="P346"/>
  <c r="BI345"/>
  <c r="BH345"/>
  <c r="BG345"/>
  <c r="BE345"/>
  <c r="T345"/>
  <c r="R345"/>
  <c r="P345"/>
  <c r="BI343"/>
  <c r="BH343"/>
  <c r="BG343"/>
  <c r="BE343"/>
  <c r="T343"/>
  <c r="R343"/>
  <c r="P343"/>
  <c r="BI342"/>
  <c r="BH342"/>
  <c r="BG342"/>
  <c r="BE342"/>
  <c r="T342"/>
  <c r="R342"/>
  <c r="P342"/>
  <c r="BI340"/>
  <c r="BH340"/>
  <c r="BG340"/>
  <c r="BE340"/>
  <c r="T340"/>
  <c r="R340"/>
  <c r="P340"/>
  <c r="BI339"/>
  <c r="BH339"/>
  <c r="BG339"/>
  <c r="BE339"/>
  <c r="T339"/>
  <c r="R339"/>
  <c r="P339"/>
  <c r="BI338"/>
  <c r="BH338"/>
  <c r="BG338"/>
  <c r="BE338"/>
  <c r="T338"/>
  <c r="R338"/>
  <c r="P338"/>
  <c r="BI337"/>
  <c r="BH337"/>
  <c r="BG337"/>
  <c r="BE337"/>
  <c r="T337"/>
  <c r="R337"/>
  <c r="P337"/>
  <c r="BI336"/>
  <c r="BH336"/>
  <c r="BG336"/>
  <c r="BE336"/>
  <c r="T336"/>
  <c r="R336"/>
  <c r="P336"/>
  <c r="BI334"/>
  <c r="BH334"/>
  <c r="BG334"/>
  <c r="BE334"/>
  <c r="T334"/>
  <c r="R334"/>
  <c r="P334"/>
  <c r="BI333"/>
  <c r="BH333"/>
  <c r="BG333"/>
  <c r="BE333"/>
  <c r="T333"/>
  <c r="R333"/>
  <c r="P333"/>
  <c r="BI332"/>
  <c r="BH332"/>
  <c r="BG332"/>
  <c r="BE332"/>
  <c r="T332"/>
  <c r="R332"/>
  <c r="P332"/>
  <c r="BI331"/>
  <c r="BH331"/>
  <c r="BG331"/>
  <c r="BE331"/>
  <c r="T331"/>
  <c r="R331"/>
  <c r="P331"/>
  <c r="BI329"/>
  <c r="BH329"/>
  <c r="BG329"/>
  <c r="BE329"/>
  <c r="T329"/>
  <c r="R329"/>
  <c r="P329"/>
  <c r="BI328"/>
  <c r="BH328"/>
  <c r="BG328"/>
  <c r="BE328"/>
  <c r="T328"/>
  <c r="R328"/>
  <c r="P328"/>
  <c r="BI325"/>
  <c r="BH325"/>
  <c r="BG325"/>
  <c r="BE325"/>
  <c r="T325"/>
  <c r="R325"/>
  <c r="P325"/>
  <c r="BI323"/>
  <c r="BH323"/>
  <c r="BG323"/>
  <c r="BE323"/>
  <c r="T323"/>
  <c r="R323"/>
  <c r="P323"/>
  <c r="BI317"/>
  <c r="BH317"/>
  <c r="BG317"/>
  <c r="BE317"/>
  <c r="T317"/>
  <c r="R317"/>
  <c r="P317"/>
  <c r="BI316"/>
  <c r="BH316"/>
  <c r="BG316"/>
  <c r="BE316"/>
  <c r="T316"/>
  <c r="R316"/>
  <c r="P316"/>
  <c r="BI315"/>
  <c r="BH315"/>
  <c r="BG315"/>
  <c r="BE315"/>
  <c r="T315"/>
  <c r="R315"/>
  <c r="P315"/>
  <c r="BI314"/>
  <c r="BH314"/>
  <c r="BG314"/>
  <c r="BE314"/>
  <c r="T314"/>
  <c r="R314"/>
  <c r="P314"/>
  <c r="BI313"/>
  <c r="BH313"/>
  <c r="BG313"/>
  <c r="BE313"/>
  <c r="T313"/>
  <c r="R313"/>
  <c r="P313"/>
  <c r="BI312"/>
  <c r="BH312"/>
  <c r="BG312"/>
  <c r="BE312"/>
  <c r="T312"/>
  <c r="R312"/>
  <c r="P312"/>
  <c r="BI311"/>
  <c r="BH311"/>
  <c r="BG311"/>
  <c r="BE311"/>
  <c r="T311"/>
  <c r="R311"/>
  <c r="P311"/>
  <c r="BI310"/>
  <c r="BH310"/>
  <c r="BG310"/>
  <c r="BE310"/>
  <c r="T310"/>
  <c r="R310"/>
  <c r="P310"/>
  <c r="BI307"/>
  <c r="BH307"/>
  <c r="BG307"/>
  <c r="BE307"/>
  <c r="T307"/>
  <c r="R307"/>
  <c r="P307"/>
  <c r="BI305"/>
  <c r="BH305"/>
  <c r="BG305"/>
  <c r="BE305"/>
  <c r="T305"/>
  <c r="R305"/>
  <c r="P305"/>
  <c r="BI304"/>
  <c r="BH304"/>
  <c r="BG304"/>
  <c r="BE304"/>
  <c r="T304"/>
  <c r="R304"/>
  <c r="P304"/>
  <c r="BI303"/>
  <c r="BH303"/>
  <c r="BG303"/>
  <c r="BE303"/>
  <c r="T303"/>
  <c r="R303"/>
  <c r="P303"/>
  <c r="BI302"/>
  <c r="BH302"/>
  <c r="BG302"/>
  <c r="BE302"/>
  <c r="T302"/>
  <c r="R302"/>
  <c r="P302"/>
  <c r="BI300"/>
  <c r="BH300"/>
  <c r="BG300"/>
  <c r="BE300"/>
  <c r="T300"/>
  <c r="R300"/>
  <c r="P300"/>
  <c r="BI298"/>
  <c r="BH298"/>
  <c r="BG298"/>
  <c r="BE298"/>
  <c r="T298"/>
  <c r="R298"/>
  <c r="P298"/>
  <c r="BI297"/>
  <c r="BH297"/>
  <c r="BG297"/>
  <c r="BE297"/>
  <c r="T297"/>
  <c r="R297"/>
  <c r="P297"/>
  <c r="BI295"/>
  <c r="BH295"/>
  <c r="BG295"/>
  <c r="BE295"/>
  <c r="T295"/>
  <c r="R295"/>
  <c r="P295"/>
  <c r="BI294"/>
  <c r="BH294"/>
  <c r="BG294"/>
  <c r="BE294"/>
  <c r="T294"/>
  <c r="R294"/>
  <c r="P294"/>
  <c r="BI293"/>
  <c r="BH293"/>
  <c r="BG293"/>
  <c r="BE293"/>
  <c r="T293"/>
  <c r="R293"/>
  <c r="P293"/>
  <c r="BI292"/>
  <c r="BH292"/>
  <c r="BG292"/>
  <c r="BE292"/>
  <c r="T292"/>
  <c r="R292"/>
  <c r="P292"/>
  <c r="BI291"/>
  <c r="BH291"/>
  <c r="BG291"/>
  <c r="BE291"/>
  <c r="T291"/>
  <c r="R291"/>
  <c r="P291"/>
  <c r="BI290"/>
  <c r="BH290"/>
  <c r="BG290"/>
  <c r="BE290"/>
  <c r="T290"/>
  <c r="R290"/>
  <c r="P290"/>
  <c r="BI289"/>
  <c r="BH289"/>
  <c r="BG289"/>
  <c r="BE289"/>
  <c r="T289"/>
  <c r="R289"/>
  <c r="P289"/>
  <c r="BI288"/>
  <c r="BH288"/>
  <c r="BG288"/>
  <c r="BE288"/>
  <c r="T288"/>
  <c r="R288"/>
  <c r="P288"/>
  <c r="BI287"/>
  <c r="BH287"/>
  <c r="BG287"/>
  <c r="BE287"/>
  <c r="T287"/>
  <c r="R287"/>
  <c r="P287"/>
  <c r="BI286"/>
  <c r="BH286"/>
  <c r="BG286"/>
  <c r="BE286"/>
  <c r="T286"/>
  <c r="R286"/>
  <c r="P286"/>
  <c r="BI285"/>
  <c r="BH285"/>
  <c r="BG285"/>
  <c r="BE285"/>
  <c r="T285"/>
  <c r="R285"/>
  <c r="P285"/>
  <c r="BI283"/>
  <c r="BH283"/>
  <c r="BG283"/>
  <c r="BE283"/>
  <c r="T283"/>
  <c r="R283"/>
  <c r="P283"/>
  <c r="BI282"/>
  <c r="BH282"/>
  <c r="BG282"/>
  <c r="BE282"/>
  <c r="T282"/>
  <c r="R282"/>
  <c r="P282"/>
  <c r="BI281"/>
  <c r="BH281"/>
  <c r="BG281"/>
  <c r="BE281"/>
  <c r="T281"/>
  <c r="R281"/>
  <c r="P281"/>
  <c r="BI280"/>
  <c r="BH280"/>
  <c r="BG280"/>
  <c r="BE280"/>
  <c r="T280"/>
  <c r="R280"/>
  <c r="P280"/>
  <c r="BI279"/>
  <c r="BH279"/>
  <c r="BG279"/>
  <c r="BE279"/>
  <c r="T279"/>
  <c r="R279"/>
  <c r="P279"/>
  <c r="BI278"/>
  <c r="BH278"/>
  <c r="BG278"/>
  <c r="BE278"/>
  <c r="T278"/>
  <c r="R278"/>
  <c r="P278"/>
  <c r="BI277"/>
  <c r="BH277"/>
  <c r="BG277"/>
  <c r="BE277"/>
  <c r="T277"/>
  <c r="R277"/>
  <c r="P277"/>
  <c r="BI276"/>
  <c r="BH276"/>
  <c r="BG276"/>
  <c r="BE276"/>
  <c r="T276"/>
  <c r="R276"/>
  <c r="P276"/>
  <c r="BI275"/>
  <c r="BH275"/>
  <c r="BG275"/>
  <c r="BE275"/>
  <c r="T275"/>
  <c r="R275"/>
  <c r="P275"/>
  <c r="BI274"/>
  <c r="BH274"/>
  <c r="BG274"/>
  <c r="BE274"/>
  <c r="T274"/>
  <c r="R274"/>
  <c r="P274"/>
  <c r="BI273"/>
  <c r="BH273"/>
  <c r="BG273"/>
  <c r="BE273"/>
  <c r="T273"/>
  <c r="R273"/>
  <c r="P273"/>
  <c r="BI272"/>
  <c r="BH272"/>
  <c r="BG272"/>
  <c r="BE272"/>
  <c r="T272"/>
  <c r="R272"/>
  <c r="P272"/>
  <c r="BI270"/>
  <c r="BH270"/>
  <c r="BG270"/>
  <c r="BE270"/>
  <c r="T270"/>
  <c r="R270"/>
  <c r="P270"/>
  <c r="BI269"/>
  <c r="BH269"/>
  <c r="BG269"/>
  <c r="BE269"/>
  <c r="T269"/>
  <c r="R269"/>
  <c r="P269"/>
  <c r="BI267"/>
  <c r="BH267"/>
  <c r="BG267"/>
  <c r="BE267"/>
  <c r="T267"/>
  <c r="R267"/>
  <c r="P267"/>
  <c r="BI265"/>
  <c r="BH265"/>
  <c r="BG265"/>
  <c r="BE265"/>
  <c r="T265"/>
  <c r="R265"/>
  <c r="P265"/>
  <c r="BI264"/>
  <c r="BH264"/>
  <c r="BG264"/>
  <c r="BE264"/>
  <c r="T264"/>
  <c r="R264"/>
  <c r="P264"/>
  <c r="BI263"/>
  <c r="BH263"/>
  <c r="BG263"/>
  <c r="BE263"/>
  <c r="T263"/>
  <c r="R263"/>
  <c r="P263"/>
  <c r="BI261"/>
  <c r="BH261"/>
  <c r="BG261"/>
  <c r="BE261"/>
  <c r="T261"/>
  <c r="R261"/>
  <c r="P261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2"/>
  <c r="BH252"/>
  <c r="BG252"/>
  <c r="BE252"/>
  <c r="T252"/>
  <c r="R252"/>
  <c r="P252"/>
  <c r="BI251"/>
  <c r="BH251"/>
  <c r="BG251"/>
  <c r="BE251"/>
  <c r="T251"/>
  <c r="R251"/>
  <c r="P251"/>
  <c r="BI248"/>
  <c r="BH248"/>
  <c r="BG248"/>
  <c r="BE248"/>
  <c r="T248"/>
  <c r="T247"/>
  <c r="R248"/>
  <c r="R247"/>
  <c r="P248"/>
  <c r="P247"/>
  <c r="BI246"/>
  <c r="BH246"/>
  <c r="BG246"/>
  <c r="BE246"/>
  <c r="T246"/>
  <c r="R246"/>
  <c r="P246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3"/>
  <c r="BH233"/>
  <c r="BG233"/>
  <c r="BE233"/>
  <c r="T233"/>
  <c r="R233"/>
  <c r="P233"/>
  <c r="BI231"/>
  <c r="BH231"/>
  <c r="BG231"/>
  <c r="BE231"/>
  <c r="T231"/>
  <c r="R231"/>
  <c r="P231"/>
  <c r="BI227"/>
  <c r="BH227"/>
  <c r="BG227"/>
  <c r="BE227"/>
  <c r="T227"/>
  <c r="R227"/>
  <c r="P227"/>
  <c r="BI225"/>
  <c r="BH225"/>
  <c r="BG225"/>
  <c r="BE225"/>
  <c r="T225"/>
  <c r="R225"/>
  <c r="P225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07"/>
  <c r="BH207"/>
  <c r="BG207"/>
  <c r="BE207"/>
  <c r="T207"/>
  <c r="R207"/>
  <c r="P207"/>
  <c r="BI191"/>
  <c r="BH191"/>
  <c r="BG191"/>
  <c r="BE191"/>
  <c r="T191"/>
  <c r="R191"/>
  <c r="P191"/>
  <c r="BI187"/>
  <c r="BH187"/>
  <c r="BG187"/>
  <c r="BE187"/>
  <c r="T187"/>
  <c r="R187"/>
  <c r="P187"/>
  <c r="BI172"/>
  <c r="BH172"/>
  <c r="BG172"/>
  <c r="BE172"/>
  <c r="T172"/>
  <c r="R172"/>
  <c r="P172"/>
  <c r="BI171"/>
  <c r="BH171"/>
  <c r="BG171"/>
  <c r="BE171"/>
  <c r="T171"/>
  <c r="R171"/>
  <c r="P171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0"/>
  <c r="BH160"/>
  <c r="BG160"/>
  <c r="BE160"/>
  <c r="T160"/>
  <c r="R160"/>
  <c r="P160"/>
  <c r="BI154"/>
  <c r="BH154"/>
  <c r="BG154"/>
  <c r="BE154"/>
  <c r="T154"/>
  <c r="R154"/>
  <c r="P154"/>
  <c r="BI147"/>
  <c r="BH147"/>
  <c r="BG147"/>
  <c r="BE147"/>
  <c r="T147"/>
  <c r="R147"/>
  <c r="P147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J135"/>
  <c r="F135"/>
  <c r="F133"/>
  <c r="E131"/>
  <c r="J91"/>
  <c r="F91"/>
  <c r="F89"/>
  <c r="E87"/>
  <c r="J24"/>
  <c r="E24"/>
  <c r="J136"/>
  <c r="J23"/>
  <c r="J18"/>
  <c r="E18"/>
  <c r="F92"/>
  <c r="J17"/>
  <c r="J12"/>
  <c r="J133"/>
  <c r="E7"/>
  <c r="E85"/>
  <c i="1" r="L90"/>
  <c r="AM90"/>
  <c r="AM89"/>
  <c r="L89"/>
  <c r="AM87"/>
  <c r="L87"/>
  <c r="L85"/>
  <c r="L84"/>
  <c i="2" r="BK375"/>
  <c r="BK365"/>
  <c r="J363"/>
  <c r="J362"/>
  <c r="J360"/>
  <c r="J358"/>
  <c r="J357"/>
  <c r="BK356"/>
  <c r="BK355"/>
  <c r="BK353"/>
  <c r="J349"/>
  <c r="BK347"/>
  <c r="BK346"/>
  <c r="J345"/>
  <c r="J343"/>
  <c r="BK342"/>
  <c r="BK340"/>
  <c r="BK339"/>
  <c r="BK338"/>
  <c r="J337"/>
  <c r="J336"/>
  <c r="J334"/>
  <c r="BK333"/>
  <c r="BK332"/>
  <c r="BK331"/>
  <c r="J329"/>
  <c r="BK328"/>
  <c r="BK325"/>
  <c r="J323"/>
  <c r="J317"/>
  <c r="J316"/>
  <c r="BK315"/>
  <c r="J314"/>
  <c r="J313"/>
  <c r="BK312"/>
  <c r="J311"/>
  <c r="BK310"/>
  <c r="BK307"/>
  <c r="J307"/>
  <c r="J305"/>
  <c r="BK304"/>
  <c r="J303"/>
  <c r="J302"/>
  <c r="J300"/>
  <c r="J298"/>
  <c r="BK297"/>
  <c r="J297"/>
  <c r="J295"/>
  <c r="BK294"/>
  <c r="J293"/>
  <c r="BK292"/>
  <c r="J291"/>
  <c r="BK290"/>
  <c r="J289"/>
  <c r="BK288"/>
  <c r="BK287"/>
  <c r="BK286"/>
  <c r="BK285"/>
  <c r="BK283"/>
  <c r="J281"/>
  <c r="J280"/>
  <c r="BK279"/>
  <c r="BK278"/>
  <c r="BK277"/>
  <c r="J276"/>
  <c r="BK275"/>
  <c r="BK274"/>
  <c r="BK273"/>
  <c r="BK272"/>
  <c r="BK270"/>
  <c r="J269"/>
  <c r="BK267"/>
  <c r="J265"/>
  <c r="J264"/>
  <c r="BK263"/>
  <c r="BK261"/>
  <c r="J260"/>
  <c r="BK259"/>
  <c r="J258"/>
  <c r="J256"/>
  <c r="J255"/>
  <c r="BK254"/>
  <c r="BK252"/>
  <c r="J251"/>
  <c r="J248"/>
  <c r="J246"/>
  <c r="BK244"/>
  <c r="BK243"/>
  <c r="BK242"/>
  <c r="J238"/>
  <c r="BK237"/>
  <c r="J236"/>
  <c r="J235"/>
  <c r="J233"/>
  <c r="BK231"/>
  <c r="BK227"/>
  <c r="BK225"/>
  <c r="J223"/>
  <c r="J222"/>
  <c r="J221"/>
  <c r="BK220"/>
  <c r="J219"/>
  <c r="J218"/>
  <c r="BK207"/>
  <c r="J187"/>
  <c r="J172"/>
  <c r="J171"/>
  <c r="J168"/>
  <c r="J167"/>
  <c r="BK165"/>
  <c r="BK163"/>
  <c r="J160"/>
  <c r="J147"/>
  <c r="J144"/>
  <c r="J143"/>
  <c r="BK142"/>
  <c i="1" r="AS94"/>
  <c i="2" r="BK379"/>
  <c r="J379"/>
  <c r="BK377"/>
  <c r="J377"/>
  <c r="J375"/>
  <c r="J365"/>
  <c r="BK363"/>
  <c r="BK362"/>
  <c r="BK360"/>
  <c r="BK358"/>
  <c r="BK357"/>
  <c r="J356"/>
  <c r="J355"/>
  <c r="J353"/>
  <c r="BK349"/>
  <c r="J347"/>
  <c r="J346"/>
  <c r="BK345"/>
  <c r="BK343"/>
  <c r="J342"/>
  <c r="J340"/>
  <c r="J339"/>
  <c r="J338"/>
  <c r="BK337"/>
  <c r="BK336"/>
  <c r="BK334"/>
  <c r="J333"/>
  <c r="J332"/>
  <c r="J331"/>
  <c r="BK329"/>
  <c r="J328"/>
  <c r="J325"/>
  <c r="BK323"/>
  <c r="BK317"/>
  <c r="BK316"/>
  <c r="J315"/>
  <c r="BK314"/>
  <c r="BK313"/>
  <c r="J312"/>
  <c r="BK311"/>
  <c r="J310"/>
  <c r="BK305"/>
  <c r="J304"/>
  <c r="BK303"/>
  <c r="BK302"/>
  <c r="BK300"/>
  <c r="BK298"/>
  <c r="BK295"/>
  <c r="J294"/>
  <c r="BK293"/>
  <c r="J292"/>
  <c r="BK291"/>
  <c r="J290"/>
  <c r="BK289"/>
  <c r="J288"/>
  <c r="J287"/>
  <c r="J286"/>
  <c r="J285"/>
  <c r="J283"/>
  <c r="BK282"/>
  <c r="J282"/>
  <c r="BK281"/>
  <c r="BK280"/>
  <c r="J279"/>
  <c r="J278"/>
  <c r="J277"/>
  <c r="BK276"/>
  <c r="J275"/>
  <c r="J274"/>
  <c r="J273"/>
  <c r="J272"/>
  <c r="J270"/>
  <c r="BK269"/>
  <c r="J267"/>
  <c r="BK265"/>
  <c r="BK264"/>
  <c r="J263"/>
  <c r="J261"/>
  <c r="BK260"/>
  <c r="J259"/>
  <c r="BK258"/>
  <c r="BK256"/>
  <c r="BK255"/>
  <c r="J254"/>
  <c r="J252"/>
  <c r="BK251"/>
  <c r="BK248"/>
  <c r="BK246"/>
  <c r="J244"/>
  <c r="J243"/>
  <c r="J242"/>
  <c r="BK238"/>
  <c r="J237"/>
  <c r="BK236"/>
  <c r="BK235"/>
  <c r="BK233"/>
  <c r="J231"/>
  <c r="J227"/>
  <c r="J225"/>
  <c r="BK223"/>
  <c r="BK222"/>
  <c r="BK221"/>
  <c r="J220"/>
  <c r="BK219"/>
  <c r="BK218"/>
  <c r="J207"/>
  <c r="BK191"/>
  <c r="J191"/>
  <c r="BK187"/>
  <c r="BK172"/>
  <c r="BK171"/>
  <c r="BK168"/>
  <c r="BK167"/>
  <c r="J165"/>
  <c r="BK164"/>
  <c r="J164"/>
  <c r="J163"/>
  <c r="BK160"/>
  <c r="BK154"/>
  <c r="J154"/>
  <c r="BK147"/>
  <c r="BK144"/>
  <c r="BK143"/>
  <c r="J142"/>
  <c l="1" r="R141"/>
  <c r="BK166"/>
  <c r="J166"/>
  <c r="J99"/>
  <c r="T166"/>
  <c r="P224"/>
  <c r="T299"/>
  <c r="BK141"/>
  <c r="J141"/>
  <c r="J98"/>
  <c r="P141"/>
  <c r="T141"/>
  <c r="P166"/>
  <c r="R166"/>
  <c r="BK224"/>
  <c r="J224"/>
  <c r="J100"/>
  <c r="R224"/>
  <c r="T224"/>
  <c r="BK241"/>
  <c r="J241"/>
  <c r="J101"/>
  <c r="P241"/>
  <c r="R241"/>
  <c r="T241"/>
  <c r="BK250"/>
  <c r="J250"/>
  <c r="J104"/>
  <c r="P250"/>
  <c r="R250"/>
  <c r="T250"/>
  <c r="BK257"/>
  <c r="J257"/>
  <c r="J105"/>
  <c r="P257"/>
  <c r="R257"/>
  <c r="T257"/>
  <c r="BK262"/>
  <c r="J262"/>
  <c r="J106"/>
  <c r="P262"/>
  <c r="R262"/>
  <c r="T262"/>
  <c r="BK271"/>
  <c r="J271"/>
  <c r="J107"/>
  <c r="P271"/>
  <c r="R271"/>
  <c r="T271"/>
  <c r="BK284"/>
  <c r="J284"/>
  <c r="J108"/>
  <c r="P284"/>
  <c r="R284"/>
  <c r="T284"/>
  <c r="BK296"/>
  <c r="J296"/>
  <c r="J109"/>
  <c r="P296"/>
  <c r="R296"/>
  <c r="T296"/>
  <c r="BK299"/>
  <c r="J299"/>
  <c r="J110"/>
  <c r="P299"/>
  <c r="R299"/>
  <c r="BK306"/>
  <c r="J306"/>
  <c r="J111"/>
  <c r="P306"/>
  <c r="R306"/>
  <c r="T306"/>
  <c r="BK324"/>
  <c r="J324"/>
  <c r="J112"/>
  <c r="P324"/>
  <c r="R324"/>
  <c r="T324"/>
  <c r="BK335"/>
  <c r="J335"/>
  <c r="J113"/>
  <c r="P335"/>
  <c r="R335"/>
  <c r="T335"/>
  <c r="BK348"/>
  <c r="J348"/>
  <c r="J114"/>
  <c r="P348"/>
  <c r="R348"/>
  <c r="T348"/>
  <c r="BK359"/>
  <c r="J359"/>
  <c r="J115"/>
  <c r="P359"/>
  <c r="R359"/>
  <c r="T359"/>
  <c r="J89"/>
  <c r="J92"/>
  <c r="E129"/>
  <c r="F136"/>
  <c r="BF143"/>
  <c r="BF144"/>
  <c r="BF147"/>
  <c r="BF154"/>
  <c r="BF160"/>
  <c r="BF164"/>
  <c r="BF172"/>
  <c r="BF187"/>
  <c r="BF219"/>
  <c r="BF225"/>
  <c r="BF227"/>
  <c r="BF238"/>
  <c r="BF242"/>
  <c r="BF243"/>
  <c r="BF244"/>
  <c r="BF246"/>
  <c r="BF251"/>
  <c r="BF252"/>
  <c r="BF255"/>
  <c r="BF256"/>
  <c r="BF261"/>
  <c r="BF265"/>
  <c r="BF267"/>
  <c r="BF269"/>
  <c r="BF272"/>
  <c r="BF273"/>
  <c r="BF274"/>
  <c r="BF276"/>
  <c r="BF277"/>
  <c r="BF278"/>
  <c r="BF281"/>
  <c r="BF282"/>
  <c r="BF285"/>
  <c r="BF286"/>
  <c r="BF287"/>
  <c r="BF289"/>
  <c r="BF290"/>
  <c r="BF291"/>
  <c r="BF292"/>
  <c r="BF293"/>
  <c r="BF294"/>
  <c r="BF305"/>
  <c r="BF307"/>
  <c r="BF311"/>
  <c r="BF312"/>
  <c r="BF325"/>
  <c r="BF329"/>
  <c r="BF331"/>
  <c r="BF332"/>
  <c r="BF336"/>
  <c r="BF338"/>
  <c r="BF339"/>
  <c r="BF340"/>
  <c r="BF345"/>
  <c r="BF349"/>
  <c r="BF353"/>
  <c r="BF355"/>
  <c r="BF357"/>
  <c r="BF375"/>
  <c r="BF377"/>
  <c r="BF379"/>
  <c r="BF142"/>
  <c r="BF163"/>
  <c r="BF165"/>
  <c r="BF167"/>
  <c r="BF168"/>
  <c r="BF171"/>
  <c r="BF191"/>
  <c r="BF207"/>
  <c r="BF218"/>
  <c r="BF220"/>
  <c r="BF221"/>
  <c r="BF222"/>
  <c r="BF223"/>
  <c r="BF231"/>
  <c r="BF233"/>
  <c r="BF235"/>
  <c r="BF236"/>
  <c r="BF237"/>
  <c r="BF248"/>
  <c r="BF254"/>
  <c r="BF258"/>
  <c r="BF259"/>
  <c r="BF260"/>
  <c r="BF263"/>
  <c r="BF264"/>
  <c r="BF270"/>
  <c r="BF275"/>
  <c r="BF279"/>
  <c r="BF280"/>
  <c r="BF283"/>
  <c r="BF288"/>
  <c r="BF295"/>
  <c r="BF297"/>
  <c r="BF298"/>
  <c r="BF300"/>
  <c r="BF302"/>
  <c r="BF303"/>
  <c r="BF304"/>
  <c r="BF310"/>
  <c r="BF313"/>
  <c r="BF314"/>
  <c r="BF315"/>
  <c r="BF316"/>
  <c r="BF317"/>
  <c r="BF323"/>
  <c r="BF328"/>
  <c r="BF333"/>
  <c r="BF334"/>
  <c r="BF337"/>
  <c r="BF342"/>
  <c r="BF343"/>
  <c r="BF346"/>
  <c r="BF347"/>
  <c r="BF356"/>
  <c r="BF358"/>
  <c r="BF360"/>
  <c r="BF362"/>
  <c r="BF363"/>
  <c r="BF365"/>
  <c r="BK247"/>
  <c r="J247"/>
  <c r="J102"/>
  <c r="BK374"/>
  <c r="J374"/>
  <c r="J117"/>
  <c r="BK376"/>
  <c r="J376"/>
  <c r="J118"/>
  <c r="BK378"/>
  <c r="J378"/>
  <c r="J119"/>
  <c r="J33"/>
  <c i="1" r="AV95"/>
  <c i="2" r="F35"/>
  <c i="1" r="BB95"/>
  <c r="BB94"/>
  <c r="AX94"/>
  <c i="2" r="F36"/>
  <c i="1" r="BC95"/>
  <c r="BC94"/>
  <c r="W32"/>
  <c i="2" r="F33"/>
  <c i="1" r="AZ95"/>
  <c r="AZ94"/>
  <c r="W29"/>
  <c i="2" r="F37"/>
  <c i="1" r="BD95"/>
  <c r="BD94"/>
  <c r="W33"/>
  <c i="2" l="1" r="T249"/>
  <c r="P249"/>
  <c r="T140"/>
  <c r="T139"/>
  <c r="R140"/>
  <c r="R249"/>
  <c r="P140"/>
  <c r="P139"/>
  <c i="1" r="AU95"/>
  <c i="2" r="BK140"/>
  <c r="J140"/>
  <c r="J97"/>
  <c r="BK249"/>
  <c r="J249"/>
  <c r="J103"/>
  <c r="BK373"/>
  <c r="J373"/>
  <c r="J116"/>
  <c i="1" r="AU94"/>
  <c r="AY94"/>
  <c r="W31"/>
  <c r="AV94"/>
  <c r="AK29"/>
  <c i="2" r="J34"/>
  <c i="1" r="AW95"/>
  <c r="AT95"/>
  <c i="2" r="F34"/>
  <c i="1" r="BA95"/>
  <c r="BA94"/>
  <c r="W30"/>
  <c i="2" l="1" r="R139"/>
  <c r="BK139"/>
  <c r="J139"/>
  <c r="J96"/>
  <c i="1" r="AW94"/>
  <c r="AK30"/>
  <c l="1" r="AT94"/>
  <c i="2" r="J30"/>
  <c i="1" r="AG95"/>
  <c r="AG94"/>
  <c r="AK26"/>
  <c r="AK35"/>
  <c l="1" r="AN94"/>
  <c r="AN95"/>
  <c i="2" r="J39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<sst xmlns="http://schemas.openxmlformats.org/spreadsheetml/2006/main">
  <si>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</si>
  <si>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</si>
  <si>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</si>
  <si>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</si>
  <si>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{066b54ec-8019-42a4-808b-2a2b122c7349}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</si>
  <si>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</si>
  <si>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</si>
  <si>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</si>
  <si>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</si>
  <si>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</si>
  <si>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</si>
  <si>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</si>
  <si>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</si>
  <si>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</si>
  <si>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202003-52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</si>
  <si>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</si>
  <si>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</si>
  <si>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Vybudování 30 nových sociálních zařízení - PD 114</t>
  </si>
  <si>
    <t>KSO:</t>
  </si>
  <si>
    <t>CC-CZ:</t>
  </si>
  <si>
    <t>Místo:</t>
  </si>
  <si>
    <t>Sedlčany</t>
  </si>
  <si>
    <t>Datum:</t>
  </si>
  <si>
    <t>15. 4. 2020</t>
  </si>
  <si>
    <t>Zadavatel:</t>
  </si>
  <si>
    <t>IČ:</t>
  </si>
  <si>
    <t>42727227</t>
  </si>
  <si>
    <t>Domov Sedlčany - poskytovatel soc. služeb</t>
  </si>
  <si>
    <t>DIČ:</t>
  </si>
  <si>
    <t>CZ42727227</t>
  </si>
  <si>
    <t>Uchazeč:</t>
  </si>
  <si>
    <t>Vyplň údaj</t>
  </si>
  <si>
    <t>Projektant:</t>
  </si>
  <si>
    <t>06231608</t>
  </si>
  <si>
    <t>Ing. Michal Strnad</t>
  </si>
  <si>
    <t>CZ8704183774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</si>
  <si>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</si>
  <si>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</si>
  <si>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</si>
  <si>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</si>
  <si>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</si>
  <si>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</si>
  <si>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</si>
  <si>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</si>
  <si>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</si>
  <si>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</si>
  <si>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</si>
  <si>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</si>
  <si>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</si>
  <si>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</si>
  <si>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</si>
  <si>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</si>
  <si>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</si>
  <si>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</si>
  <si>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</si>
  <si>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</si>
  <si>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</si>
  <si>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</si>
  <si>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</si>
  <si>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</si>
  <si>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</si>
  <si>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</si>
  <si>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</si>
  <si>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</si>
  <si>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</si>
  <si>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</si>
  <si>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</si>
  <si>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</si>
  <si>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</si>
  <si>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</si>
  <si>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</si>
  <si>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</si>
  <si>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</si>
  <si>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</si>
  <si>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</si>
  <si>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</si>
  <si>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</si>
  <si>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</si>
  <si>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</si>
  <si>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</si>
  <si>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</si>
  <si>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</si>
  <si>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</si>
  <si>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</si>
  <si>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</si>
  <si>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</si>
  <si>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Stavební úpravy pokoje 114</t>
  </si>
  <si>
    <t>STA</t>
  </si>
  <si>
    <t>1</t>
  </si>
  <si>
    <t>{c91fedea-6df1-4c7f-a26c-fa784ef55a95}</t>
  </si>
  <si>
    <t>KRYCÍ LIST SOUPISU PRACÍ</t>
  </si>
  <si>
    <t>Objekt:</t>
  </si>
  <si>
    <t>01 - Stavební úpravy pokoje 114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</si>
  <si>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</si>
  <si>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</si>
  <si>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</si>
  <si>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</si>
  <si>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</si>
  <si>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</si>
  <si>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</si>
  <si>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</si>
  <si>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</si>
  <si>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</si>
  <si>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</si>
  <si>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</si>
  <si>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</si>
  <si>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</si>
  <si>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</si>
  <si>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</si>
  <si>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741 - Elektroinstalace - silnoproud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</si>
  <si>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</si>
  <si>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</si>
  <si>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</si>
  <si>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</si>
  <si>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</si>
  <si>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</si>
  <si>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</si>
  <si>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</si>
  <si>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</si>
  <si>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</si>
  <si>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</si>
  <si>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</si>
  <si>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</si>
  <si>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</si>
  <si>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</si>
  <si>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</si>
  <si>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</si>
  <si>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</si>
  <si>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</si>
  <si>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</si>
  <si>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</si>
  <si>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</si>
  <si>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</si>
  <si>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</si>
  <si>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</si>
  <si>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</si>
  <si>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</si>
  <si>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</si>
  <si>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</si>
  <si>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</si>
  <si>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317141211</t>
  </si>
  <si>
    <t>Překlady ploché z pórobetonu Ytong š 100 mm pro světlost otvoru do 900 mm</t>
  </si>
  <si>
    <t>kus</t>
  </si>
  <si>
    <t>4</t>
  </si>
  <si>
    <t>2</t>
  </si>
  <si>
    <t>-442620050</t>
  </si>
  <si>
    <t>317141213</t>
  </si>
  <si>
    <t>Překlady ploché z pórobetonu Ytong š 125 mm pro světlost otvoru do 1100 mm</t>
  </si>
  <si>
    <t>-1694482672</t>
  </si>
  <si>
    <t>34000000R</t>
  </si>
  <si>
    <t>Řezání stěnových dílců z betonů tl do 200 mm</t>
  </si>
  <si>
    <t>m</t>
  </si>
  <si>
    <t>1327410604</t>
  </si>
  <si>
    <t>VV</t>
  </si>
  <si>
    <t>otvor pro nové vstupní dveře;</t>
  </si>
  <si>
    <t>2,05+0,90+2,05</t>
  </si>
  <si>
    <t>342272248</t>
  </si>
  <si>
    <t>Příčky tl 75 mm z pórobetonových přesných hladkých příčkovek objemové hmotnosti 500 kg/m3</t>
  </si>
  <si>
    <t>m2</t>
  </si>
  <si>
    <t>-1412014966</t>
  </si>
  <si>
    <t>příčka 75 mm</t>
  </si>
  <si>
    <t>(2,55+1,55)*2,55</t>
  </si>
  <si>
    <t>-(0,90*2,05)*2</t>
  </si>
  <si>
    <t>předstěna</t>
  </si>
  <si>
    <t>(2,55+0,90)*1,30</t>
  </si>
  <si>
    <t>Součet</t>
  </si>
  <si>
    <t>5</t>
  </si>
  <si>
    <t>342272423</t>
  </si>
  <si>
    <t>Příčky tl 125 mm z pórobetonových přesných hladkých příčkovek objemové hmotnosti 500 kg/m3</t>
  </si>
  <si>
    <t>823501693</t>
  </si>
  <si>
    <t>příčka 125 mm</t>
  </si>
  <si>
    <t>(5,26+0,70+1,65+0,50+0,90)*2,55</t>
  </si>
  <si>
    <t>" Odpočty otvorů</t>
  </si>
  <si>
    <t>-(1,10*2,05)*1</t>
  </si>
  <si>
    <t>6</t>
  </si>
  <si>
    <t>342272523</t>
  </si>
  <si>
    <t>Příčky tl 150 mm z pórobetonových přesných hladkých příčkovek objemové hmotnosti 500 kg/m3</t>
  </si>
  <si>
    <t>-1058719558</t>
  </si>
  <si>
    <t>příčky 150 mm</t>
  </si>
  <si>
    <t>(1,05)*2,20+(0,90)*1,30</t>
  </si>
  <si>
    <t>7</t>
  </si>
  <si>
    <t>342291111</t>
  </si>
  <si>
    <t>Ukotvení příček montážní polyuretanovou pěnou tl příčky do 100 mm</t>
  </si>
  <si>
    <t>552380834</t>
  </si>
  <si>
    <t>8</t>
  </si>
  <si>
    <t>342291112</t>
  </si>
  <si>
    <t>Ukotvení příček montážní polyuretanovou pěnou tl příčky přes 100 mm</t>
  </si>
  <si>
    <t>1783355012</t>
  </si>
  <si>
    <t>9</t>
  </si>
  <si>
    <t>342291131</t>
  </si>
  <si>
    <t>Ukotvení příček k betonovým konstrukcím plochými kotvami</t>
  </si>
  <si>
    <t>582048283</t>
  </si>
  <si>
    <t>Úpravy povrchů, podlahy a osazování výplní</t>
  </si>
  <si>
    <t>10</t>
  </si>
  <si>
    <t>611131121</t>
  </si>
  <si>
    <t>Penetrace akrylát-silikonová vnitřních stropů nanášená ručně</t>
  </si>
  <si>
    <t>1825757849</t>
  </si>
  <si>
    <t>11</t>
  </si>
  <si>
    <t>611135101</t>
  </si>
  <si>
    <t>Hrubá výplň rýh ve stropech maltou jakékoli šířky rýhy</t>
  </si>
  <si>
    <t>360612210</t>
  </si>
  <si>
    <t>po původních konstrukcích</t>
  </si>
  <si>
    <t>1,211</t>
  </si>
  <si>
    <t>12</t>
  </si>
  <si>
    <t>611311131</t>
  </si>
  <si>
    <t>Potažení vnitřních rovných stropů vápenným štukem tloušťky do 3 mm</t>
  </si>
  <si>
    <t>247020910</t>
  </si>
  <si>
    <t>13</t>
  </si>
  <si>
    <t>612131121</t>
  </si>
  <si>
    <t>Penetrace akrylát-silikonová vnitřních stěn nanášená ručně</t>
  </si>
  <si>
    <t>-1942726270</t>
  </si>
  <si>
    <t>sklad</t>
  </si>
  <si>
    <t>(3,61+1,24)*2,55</t>
  </si>
  <si>
    <t>kancelář</t>
  </si>
  <si>
    <t>(2,71+0,16+1,11+3,30+1,11+0,16)*2,55</t>
  </si>
  <si>
    <t>-(2,32*1,60)*1</t>
  </si>
  <si>
    <t>kuchyňka</t>
  </si>
  <si>
    <t>(1,11+3,30+0,60+0,16)*2,55</t>
  </si>
  <si>
    <t>předsíň WC</t>
  </si>
  <si>
    <t>(1,25+0,46+2,40+0,46+0,18)*2,55</t>
  </si>
  <si>
    <t>-(0,90*2,05)</t>
  </si>
  <si>
    <t>pokoj 1</t>
  </si>
  <si>
    <t>(0,46+3,30+0,46+0,30+4,80+0,30+0,60+3,30+0,60)*2,55</t>
  </si>
  <si>
    <t>-(2,10*1,60)*1-(0,90*2,40)*1</t>
  </si>
  <si>
    <t>14</t>
  </si>
  <si>
    <t>612135101</t>
  </si>
  <si>
    <t>Hrubá výplň rýh ve stěnách maltou jakékoli šířky rýhy</t>
  </si>
  <si>
    <t>-1127287594</t>
  </si>
  <si>
    <t>0,35*2,5</t>
  </si>
  <si>
    <t>2,0*0,45</t>
  </si>
  <si>
    <t>612142001</t>
  </si>
  <si>
    <t>Potažení vnitřních stěn sklovláknitým pletivem vtlačeným do tenkovrstvé hmoty</t>
  </si>
  <si>
    <t>219972345</t>
  </si>
  <si>
    <t>(2,55+1,55)*2,55*2</t>
  </si>
  <si>
    <t>-(0,90*2,05)*2*2</t>
  </si>
  <si>
    <t>Mezisoučet</t>
  </si>
  <si>
    <t>(5,26+0,70+1,65+0,50+0,90)*2,55*2</t>
  </si>
  <si>
    <t>-(1,10*2,05)*1*2</t>
  </si>
  <si>
    <t>16</t>
  </si>
  <si>
    <t>612311131</t>
  </si>
  <si>
    <t>Potažení vnitřních stěn vápenným štukem tloušťky do 3 mm</t>
  </si>
  <si>
    <t>-1864219864</t>
  </si>
  <si>
    <t>(2,55+1,55)*2,55+(2,55)*0,6</t>
  </si>
  <si>
    <t>-(0,90*2,05)*3</t>
  </si>
  <si>
    <t>17</t>
  </si>
  <si>
    <t>612325411</t>
  </si>
  <si>
    <t>Oprava vnitřní vápenocementové hladké omítky stěn v rozsahu plochy do 10%</t>
  </si>
  <si>
    <t>-1574191453</t>
  </si>
  <si>
    <t>18</t>
  </si>
  <si>
    <t>619995001</t>
  </si>
  <si>
    <t>Začištění omítek kolem oken, dveří, podlah nebo obkladů</t>
  </si>
  <si>
    <t>110890274</t>
  </si>
  <si>
    <t>19</t>
  </si>
  <si>
    <t>632450134</t>
  </si>
  <si>
    <t>Vyrovnávací cementový potěr tl do 80 mm ze suchých směsí provedený v ploše</t>
  </si>
  <si>
    <t>-361177339</t>
  </si>
  <si>
    <t>20</t>
  </si>
  <si>
    <t>632459176</t>
  </si>
  <si>
    <t>Příplatek k potěrům tl do 50 mm za plochu do 5 m2</t>
  </si>
  <si>
    <t>1999460574</t>
  </si>
  <si>
    <t>632481111</t>
  </si>
  <si>
    <t>Vložka do potěru nebo mazaniny z rabicového pletiva</t>
  </si>
  <si>
    <t>-867552861</t>
  </si>
  <si>
    <t>22</t>
  </si>
  <si>
    <t>642945111</t>
  </si>
  <si>
    <t>Osazování protipožárních nebo protiplynových zárubní dveří jednokřídlových do 2,5 m2, včetně dodávky zárubně</t>
  </si>
  <si>
    <t>1884797608</t>
  </si>
  <si>
    <t>Ostatní konstrukce a práce, bourání</t>
  </si>
  <si>
    <t>23</t>
  </si>
  <si>
    <t>952901111</t>
  </si>
  <si>
    <t>Vyčištění budov bytové a občanské výstavby při výšce podlaží do 4 m</t>
  </si>
  <si>
    <t>-1223738558</t>
  </si>
  <si>
    <t>38,7</t>
  </si>
  <si>
    <t>24</t>
  </si>
  <si>
    <t>962031132</t>
  </si>
  <si>
    <t>Bourání příček z cihel nebo bloků dělécích mezipokojových tl do 100 mm</t>
  </si>
  <si>
    <t>1287678438</t>
  </si>
  <si>
    <t>půdorys bourání</t>
  </si>
  <si>
    <t>(5,40+0,70)*2,530</t>
  </si>
  <si>
    <t>25</t>
  </si>
  <si>
    <t>962084121</t>
  </si>
  <si>
    <t>Bourání příček deskových sádrových typu rabicka tl do 50 mm</t>
  </si>
  <si>
    <t>858932179</t>
  </si>
  <si>
    <t>(0,8+0,4+0,8+0,4)*2,53</t>
  </si>
  <si>
    <t>26</t>
  </si>
  <si>
    <t>965045112</t>
  </si>
  <si>
    <t>Bourání potěrů cementových nebo pískocementových tl do 50 mm pl do 4 m2</t>
  </si>
  <si>
    <t>1185173144</t>
  </si>
  <si>
    <t>14,5</t>
  </si>
  <si>
    <t>27</t>
  </si>
  <si>
    <t>968072455</t>
  </si>
  <si>
    <t>Vybourání kovových dveřních zárubní pl do 2 m2</t>
  </si>
  <si>
    <t>1187462710</t>
  </si>
  <si>
    <t>28</t>
  </si>
  <si>
    <t>96901112R</t>
  </si>
  <si>
    <t>Vybourání vodovodního nebo plynového vedení DN do 52</t>
  </si>
  <si>
    <t>kpl</t>
  </si>
  <si>
    <t>-850901172</t>
  </si>
  <si>
    <t>29</t>
  </si>
  <si>
    <t>96901113R</t>
  </si>
  <si>
    <t>Vybourání vodovodního nebo plynového vedení DN do 125</t>
  </si>
  <si>
    <t>2062941481</t>
  </si>
  <si>
    <t>30</t>
  </si>
  <si>
    <t>97112241R1</t>
  </si>
  <si>
    <t xml:space="preserve">Vrtání jádrové D do 56 mm  hl do 200 m omezený prostor</t>
  </si>
  <si>
    <t>1458967529</t>
  </si>
  <si>
    <t>vrtání do stropu pro odpad ze sprchového koutu;</t>
  </si>
  <si>
    <t>0,25</t>
  </si>
  <si>
    <t>997</t>
  </si>
  <si>
    <t>Přesun sutě</t>
  </si>
  <si>
    <t>31</t>
  </si>
  <si>
    <t>997013216</t>
  </si>
  <si>
    <t>Vnitrostaveništní doprava suti a vybouraných hmot pro budovy v do 21 m ručně</t>
  </si>
  <si>
    <t>t</t>
  </si>
  <si>
    <t>1730260510</t>
  </si>
  <si>
    <t>32</t>
  </si>
  <si>
    <t>997013501</t>
  </si>
  <si>
    <t>Odvoz suti a vybouraných hmot na skládku nebo meziskládku do 1 km se složením</t>
  </si>
  <si>
    <t>411736618</t>
  </si>
  <si>
    <t>33</t>
  </si>
  <si>
    <t>997013509</t>
  </si>
  <si>
    <t>Příplatek k odvozu suti a vybouraných hmot na skládku ZKD 1 km přes 1 km</t>
  </si>
  <si>
    <t>825098713</t>
  </si>
  <si>
    <t>3,709*45</t>
  </si>
  <si>
    <t>34</t>
  </si>
  <si>
    <t>997013831</t>
  </si>
  <si>
    <t>Poplatek za uložení stavebního směsného odpadu na skládce (skládkovné)</t>
  </si>
  <si>
    <t>-2115147654</t>
  </si>
  <si>
    <t>998</t>
  </si>
  <si>
    <t>Přesun hmot</t>
  </si>
  <si>
    <t>35</t>
  </si>
  <si>
    <t>998018003</t>
  </si>
  <si>
    <t>Přesun hmot ruční pro budovy v do 24 m</t>
  </si>
  <si>
    <t>2087611287</t>
  </si>
  <si>
    <t>PSV</t>
  </si>
  <si>
    <t>Práce a dodávky PSV</t>
  </si>
  <si>
    <t>713</t>
  </si>
  <si>
    <t>Izolace tepelné</t>
  </si>
  <si>
    <t>36</t>
  </si>
  <si>
    <t>713111121</t>
  </si>
  <si>
    <t>Montáž izolace tepelné spodem stropů s uchycením drátem rohoží, pásů, dílců, desek</t>
  </si>
  <si>
    <t>-563969720</t>
  </si>
  <si>
    <t>37</t>
  </si>
  <si>
    <t>M</t>
  </si>
  <si>
    <t>631508220</t>
  </si>
  <si>
    <t>pás tepelně izolační do podhledů AKUSTIK, 60mm, z minerální vaty</t>
  </si>
  <si>
    <t>1577584679</t>
  </si>
  <si>
    <t>2,65282583621684*1,02 'Přepočtené koeficientem množství</t>
  </si>
  <si>
    <t>38</t>
  </si>
  <si>
    <t>713121211</t>
  </si>
  <si>
    <t>Montáž izolace tepelné podlah volně kladenými okrajovými pásky</t>
  </si>
  <si>
    <t>99065460</t>
  </si>
  <si>
    <t>39</t>
  </si>
  <si>
    <t>631402730</t>
  </si>
  <si>
    <t>pásek okrajový š 80 mm tl.12 mm</t>
  </si>
  <si>
    <t>704688333</t>
  </si>
  <si>
    <t>40</t>
  </si>
  <si>
    <t>998713203</t>
  </si>
  <si>
    <t>Přesun hmot procentní pro izolace tepelné v objektech v do 24 m</t>
  </si>
  <si>
    <t>%</t>
  </si>
  <si>
    <t>-192317833</t>
  </si>
  <si>
    <t>721</t>
  </si>
  <si>
    <t>Zdravotechnika - vnitřní kanalizace</t>
  </si>
  <si>
    <t>41</t>
  </si>
  <si>
    <t>721173401</t>
  </si>
  <si>
    <t>Potrubí kanalizační plastové svodné systém KG DN 110 montáž a dodávka</t>
  </si>
  <si>
    <t>413596147</t>
  </si>
  <si>
    <t>42</t>
  </si>
  <si>
    <t>721173723</t>
  </si>
  <si>
    <t>Potrubí kanalizační z PE připojovací DN 50</t>
  </si>
  <si>
    <t>309216160</t>
  </si>
  <si>
    <t>43</t>
  </si>
  <si>
    <t>7211003R1</t>
  </si>
  <si>
    <t>Stavební přípomoce, bourání a začištění rých v konstrukcích, likvidace odpadu po bourání kanalizace</t>
  </si>
  <si>
    <t>-1582488628</t>
  </si>
  <si>
    <t>44</t>
  </si>
  <si>
    <t>998721203</t>
  </si>
  <si>
    <t>Přesun hmot procentní pro vnitřní kanalizace v objektech v do 24 m</t>
  </si>
  <si>
    <t>-361391906</t>
  </si>
  <si>
    <t>722</t>
  </si>
  <si>
    <t>Zdravotechnika - vnitřní vodovod</t>
  </si>
  <si>
    <t>45</t>
  </si>
  <si>
    <t>72200000R1</t>
  </si>
  <si>
    <t>Montáž a dodávka potrubí plastové spojované svary polyfuzně do D 16 mm vč. pomocného materiálu, v jedné trase SV, TV, (zpátečka)</t>
  </si>
  <si>
    <t>232082771</t>
  </si>
  <si>
    <t>46</t>
  </si>
  <si>
    <t>286151000</t>
  </si>
  <si>
    <t>trubka tlaková PPR řada PN 10 20 x 2,2 x 4000 mm</t>
  </si>
  <si>
    <t>24079880</t>
  </si>
  <si>
    <t>47</t>
  </si>
  <si>
    <t>722190401</t>
  </si>
  <si>
    <t>Vyvedení a upevnění výpustku do DN 25</t>
  </si>
  <si>
    <t>-1178394746</t>
  </si>
  <si>
    <t>48</t>
  </si>
  <si>
    <t>722290215</t>
  </si>
  <si>
    <t>Zkouška těsnosti vodovodního potrubí hrdlového nebo přírubového do DN 100</t>
  </si>
  <si>
    <t>1763638340</t>
  </si>
  <si>
    <t>49</t>
  </si>
  <si>
    <t>7221003R1</t>
  </si>
  <si>
    <t>Stavební přípomoce, bourání a začištění rých v konstrukcích, likvidace odpadu po bourání vodovodu</t>
  </si>
  <si>
    <t>-1825732100</t>
  </si>
  <si>
    <t>50</t>
  </si>
  <si>
    <t>998722203</t>
  </si>
  <si>
    <t>Přesun hmot procentní pro vnitřní vodovod v objektech v do 24 m</t>
  </si>
  <si>
    <t>326188119</t>
  </si>
  <si>
    <t>725</t>
  </si>
  <si>
    <t>Zdravotechnika - zařizovací předměty</t>
  </si>
  <si>
    <t>51</t>
  </si>
  <si>
    <t>725110811</t>
  </si>
  <si>
    <t>Demontáž klozetů splachovací s nádrží</t>
  </si>
  <si>
    <t>soubor</t>
  </si>
  <si>
    <t>-1357234977</t>
  </si>
  <si>
    <t>52</t>
  </si>
  <si>
    <t>725119125</t>
  </si>
  <si>
    <t>Montáž klozetových mís závěsných na nosné stěny</t>
  </si>
  <si>
    <t>1834760410</t>
  </si>
  <si>
    <t>53</t>
  </si>
  <si>
    <t>642360910</t>
  </si>
  <si>
    <t>mísa klozetová keramická závěsná s hlubokým splachováním bílá</t>
  </si>
  <si>
    <t>1798320398</t>
  </si>
  <si>
    <t>54</t>
  </si>
  <si>
    <t>551470460</t>
  </si>
  <si>
    <t>splachovač WC pro splachovací nádržku Geberit - tlačítko RUMBA</t>
  </si>
  <si>
    <t>1188051881</t>
  </si>
  <si>
    <t>55</t>
  </si>
  <si>
    <t>551470862</t>
  </si>
  <si>
    <t>sedátko WC na závěsnou mísu</t>
  </si>
  <si>
    <t>-1303349140</t>
  </si>
  <si>
    <t>56</t>
  </si>
  <si>
    <t>725210821</t>
  </si>
  <si>
    <t>Demontáž umyvadel bez výtokových armatur</t>
  </si>
  <si>
    <t>-1946235391</t>
  </si>
  <si>
    <t>57</t>
  </si>
  <si>
    <t>725211000R</t>
  </si>
  <si>
    <t>Montáž + dodání zrcadla montáž na obklad 600 x 800mm</t>
  </si>
  <si>
    <t>435883677</t>
  </si>
  <si>
    <t>58</t>
  </si>
  <si>
    <t>725211912</t>
  </si>
  <si>
    <t>Montáž umyvadlo keramické zdravotní připevněné na stěnu šrouby</t>
  </si>
  <si>
    <t>-1658348429</t>
  </si>
  <si>
    <t>59</t>
  </si>
  <si>
    <t>64211023</t>
  </si>
  <si>
    <t>umyvadlo keramické závěsné bezbariérové bílé 640x550mm</t>
  </si>
  <si>
    <t>-721557929</t>
  </si>
  <si>
    <t>60</t>
  </si>
  <si>
    <t>725220888</t>
  </si>
  <si>
    <t>Demontáž a zpětná montáž vč. připojení stávající výlevky a baterie</t>
  </si>
  <si>
    <t>1001729526</t>
  </si>
  <si>
    <t>61</t>
  </si>
  <si>
    <t>725822612</t>
  </si>
  <si>
    <t>Baterie umyvadlové stojánkové pákové s výpustí</t>
  </si>
  <si>
    <t>1972474051</t>
  </si>
  <si>
    <t>62</t>
  </si>
  <si>
    <t>998725203</t>
  </si>
  <si>
    <t>Přesun hmot procentní pro zařizovací předměty v objektech v do 24 m</t>
  </si>
  <si>
    <t>-896056351</t>
  </si>
  <si>
    <t>741</t>
  </si>
  <si>
    <t>Elektroinstalace - silnoproud</t>
  </si>
  <si>
    <t>63</t>
  </si>
  <si>
    <t>74100000R1</t>
  </si>
  <si>
    <t xml:space="preserve">Montáž a dodávka kabelových rozvodů izolovaných Cu, připojení zásuvek, vypínačů, svítidel, ventilátor </t>
  </si>
  <si>
    <t>59457516</t>
  </si>
  <si>
    <t>64</t>
  </si>
  <si>
    <t>74100000R2</t>
  </si>
  <si>
    <t xml:space="preserve">Montáž a dodávka svítidel stropních </t>
  </si>
  <si>
    <t>-1370052004</t>
  </si>
  <si>
    <t>65</t>
  </si>
  <si>
    <t>74100000R3</t>
  </si>
  <si>
    <t>Montáž a dodávka svítidel stropních s nouzovým režimem na dobu 30min</t>
  </si>
  <si>
    <t>-616289714</t>
  </si>
  <si>
    <t>66</t>
  </si>
  <si>
    <t>74100000R4</t>
  </si>
  <si>
    <t>Montáž a dodávka svítidel stěnových s vypínačem</t>
  </si>
  <si>
    <t>-1701612779</t>
  </si>
  <si>
    <t>67</t>
  </si>
  <si>
    <t>74100000R6</t>
  </si>
  <si>
    <t>Stavební přípomoce</t>
  </si>
  <si>
    <t>-1037497602</t>
  </si>
  <si>
    <t>68</t>
  </si>
  <si>
    <t>741210001</t>
  </si>
  <si>
    <t>Montáž rozvodnice oceloplechová nebo plastová běžná do 20 kg</t>
  </si>
  <si>
    <t>-1718596403</t>
  </si>
  <si>
    <t>69</t>
  </si>
  <si>
    <t>35713102</t>
  </si>
  <si>
    <t>rozvodnice nástěnná, neprůhledné dveře, 1 řada, šířka 14 modulárních jednotek vč. jističů</t>
  </si>
  <si>
    <t>1431842973</t>
  </si>
  <si>
    <t>70</t>
  </si>
  <si>
    <t>34774102</t>
  </si>
  <si>
    <t>žárovka LED E27 20W</t>
  </si>
  <si>
    <t>845765274</t>
  </si>
  <si>
    <t>71</t>
  </si>
  <si>
    <t>34774102 R05</t>
  </si>
  <si>
    <t>žárovka LED E27 6W</t>
  </si>
  <si>
    <t>-1478058546</t>
  </si>
  <si>
    <t>72</t>
  </si>
  <si>
    <t>741810001</t>
  </si>
  <si>
    <t>Celková prohlídka elektrického rozvodu a zařízení do 100 000,- Kč, vč. revizní zprávy</t>
  </si>
  <si>
    <t>394280479</t>
  </si>
  <si>
    <t>73</t>
  </si>
  <si>
    <t>998741203</t>
  </si>
  <si>
    <t>Přesun hmot procentní pro silnoproud v objektech v do 24 m</t>
  </si>
  <si>
    <t>-1797961974</t>
  </si>
  <si>
    <t>751</t>
  </si>
  <si>
    <t>Vzduchotechnika</t>
  </si>
  <si>
    <t>74</t>
  </si>
  <si>
    <t>751111011</t>
  </si>
  <si>
    <t>Mtž a dodávka vent ax ntl nástěnného základního D do 100 mm</t>
  </si>
  <si>
    <t>2032835259</t>
  </si>
  <si>
    <t>75</t>
  </si>
  <si>
    <t>751111023</t>
  </si>
  <si>
    <t>Připojovací potrubí pro ventilátor D do 100 mm vč. napojení na stoupačku</t>
  </si>
  <si>
    <t>844978811</t>
  </si>
  <si>
    <t>763</t>
  </si>
  <si>
    <t>Konstrukce suché výstavby</t>
  </si>
  <si>
    <t>76</t>
  </si>
  <si>
    <t>763131451</t>
  </si>
  <si>
    <t>SDK podhled deska 1xH2DF 12,5 bez TI dvouvrstvá spodní kce profil CD+UD</t>
  </si>
  <si>
    <t>-827881443</t>
  </si>
  <si>
    <t>2,3</t>
  </si>
  <si>
    <t>77</t>
  </si>
  <si>
    <t>763131714</t>
  </si>
  <si>
    <t>SDK podhled základní penetrační nátěr</t>
  </si>
  <si>
    <t>-1999724181</t>
  </si>
  <si>
    <t>78</t>
  </si>
  <si>
    <t>763172313</t>
  </si>
  <si>
    <t>Montáž revizních dvířek SDK kcí vel. 400x400 mm</t>
  </si>
  <si>
    <t>421180588</t>
  </si>
  <si>
    <t>79</t>
  </si>
  <si>
    <t>590307120</t>
  </si>
  <si>
    <t>dvířka revizní s automatickým zámkem 400 x 400 mm</t>
  </si>
  <si>
    <t>-752455725</t>
  </si>
  <si>
    <t>80</t>
  </si>
  <si>
    <t>998763403</t>
  </si>
  <si>
    <t>Přesun hmot procentní pro sádrokartonové konstrukce v objektech v do 24 m</t>
  </si>
  <si>
    <t>-18576732</t>
  </si>
  <si>
    <t>766</t>
  </si>
  <si>
    <t>Konstrukce truhlářské</t>
  </si>
  <si>
    <t>81</t>
  </si>
  <si>
    <t>766111820</t>
  </si>
  <si>
    <t>Demontáž truhlářských stěn dřevěných plných</t>
  </si>
  <si>
    <t>-1363076993</t>
  </si>
  <si>
    <t>(1,616+0,829+1,223+3,35)*2,530</t>
  </si>
  <si>
    <t>82</t>
  </si>
  <si>
    <t>766681114</t>
  </si>
  <si>
    <t>Montáž zárubní rámových pro dveře jednokřídlové šířky do 900 mm</t>
  </si>
  <si>
    <t>-966427864</t>
  </si>
  <si>
    <t>83</t>
  </si>
  <si>
    <t>611811010</t>
  </si>
  <si>
    <t>zárubeň interiérová, obložková pro dveře 1křídlé 8-15 cm bílý lak</t>
  </si>
  <si>
    <t>685191685</t>
  </si>
  <si>
    <t>84</t>
  </si>
  <si>
    <t>766660172</t>
  </si>
  <si>
    <t>Montáž dveřních křídel otvíravých nebo posuvných 1křídlových š přes 0,8 m do obložkové zárubně</t>
  </si>
  <si>
    <t>-1351620782</t>
  </si>
  <si>
    <t>85</t>
  </si>
  <si>
    <t>611602420</t>
  </si>
  <si>
    <t>dveře dřevěné vnitřní hladké plné 1křídlové bílé 80x197 cm</t>
  </si>
  <si>
    <t>1476515335</t>
  </si>
  <si>
    <t>86</t>
  </si>
  <si>
    <t>611602424</t>
  </si>
  <si>
    <t>dveře dřevěné vnitřní hladké plné 1křídlové bílé 110x197 cm</t>
  </si>
  <si>
    <t>-787699604</t>
  </si>
  <si>
    <t>87</t>
  </si>
  <si>
    <t>766660021</t>
  </si>
  <si>
    <t>Montáž dveřních křídel otvíravých 1křídlových š do 0,8 m požárních do ocelové zárubně</t>
  </si>
  <si>
    <t>1340434626</t>
  </si>
  <si>
    <t>88</t>
  </si>
  <si>
    <t>611656040</t>
  </si>
  <si>
    <t>dveře vnitřní požárně odolné, lakovaná MDF,odolnost EI (EW) 30 D3,1křídlové 80 x 197 cm</t>
  </si>
  <si>
    <t>469460347</t>
  </si>
  <si>
    <t>89</t>
  </si>
  <si>
    <t>766691915</t>
  </si>
  <si>
    <t>Vyvěšení nebo zavěšení dřevěných křídel dveří pl přes 2 m2</t>
  </si>
  <si>
    <t>1857017337</t>
  </si>
  <si>
    <t>demontáž;</t>
  </si>
  <si>
    <t>montáž;</t>
  </si>
  <si>
    <t>90</t>
  </si>
  <si>
    <t>998766203</t>
  </si>
  <si>
    <t>Přesun hmot procentní pro konstrukce truhlářské v objektech v do 24 m</t>
  </si>
  <si>
    <t>-1034968442</t>
  </si>
  <si>
    <t>771</t>
  </si>
  <si>
    <t>Podlahy z dlaždic</t>
  </si>
  <si>
    <t>91</t>
  </si>
  <si>
    <t>771471112</t>
  </si>
  <si>
    <t>Montáž soklíků z dlaždic keramických rovných do malty v do 90 mm, vč. dodávky mat</t>
  </si>
  <si>
    <t>141615981</t>
  </si>
  <si>
    <t>doplnění soklu po původních vstupních dveří ze strany společné chodby, dodávka materiálu od zadavatele;</t>
  </si>
  <si>
    <t>0,9</t>
  </si>
  <si>
    <t>92</t>
  </si>
  <si>
    <t>771574113</t>
  </si>
  <si>
    <t>Montáž podlah keramických režných hladkých lepených flexibilním lepidlem do 12 ks/m2</t>
  </si>
  <si>
    <t>1762624675</t>
  </si>
  <si>
    <t>93</t>
  </si>
  <si>
    <t>597611350</t>
  </si>
  <si>
    <t>dlaždice keramické RAKO - koupelny ELECTRA (barevné) 30 x 30 x 0,8 cm I. j.</t>
  </si>
  <si>
    <t>892470568</t>
  </si>
  <si>
    <t>2,60869565217391*1,15 'Přepočtené koeficientem množství</t>
  </si>
  <si>
    <t>94</t>
  </si>
  <si>
    <t>771591111</t>
  </si>
  <si>
    <t>Podlahy penetrace podkladu</t>
  </si>
  <si>
    <t>-2025867062</t>
  </si>
  <si>
    <t>95</t>
  </si>
  <si>
    <t>771591115</t>
  </si>
  <si>
    <t>Podlahy spárování silikonem</t>
  </si>
  <si>
    <t>828163621</t>
  </si>
  <si>
    <t>96</t>
  </si>
  <si>
    <t>771990111</t>
  </si>
  <si>
    <t>Vyrovnání podkladu samonivelační stěrkou tl 4 mm pevnosti 15 Mpa</t>
  </si>
  <si>
    <t>1345713914</t>
  </si>
  <si>
    <t>97</t>
  </si>
  <si>
    <t>998771203</t>
  </si>
  <si>
    <t>Přesun hmot procentní pro podlahy z dlaždic v objektech v do 24 m</t>
  </si>
  <si>
    <t>-279265613</t>
  </si>
  <si>
    <t>776</t>
  </si>
  <si>
    <t>Podlahy povlakové</t>
  </si>
  <si>
    <t>98</t>
  </si>
  <si>
    <t>776111116</t>
  </si>
  <si>
    <t>Odstranění zbytků lepidla z podkladu povlakových podlah broušením</t>
  </si>
  <si>
    <t>1419645722</t>
  </si>
  <si>
    <t>99</t>
  </si>
  <si>
    <t>776111311</t>
  </si>
  <si>
    <t>Vysátí podkladu povlakových podlah</t>
  </si>
  <si>
    <t>1540284417</t>
  </si>
  <si>
    <t>100</t>
  </si>
  <si>
    <t>776121111</t>
  </si>
  <si>
    <t>Vodou ředitelná penetrace savého podkladu povlakových podlah ředěná v poměru 1:3</t>
  </si>
  <si>
    <t>-1828732392</t>
  </si>
  <si>
    <t>101</t>
  </si>
  <si>
    <t>776221111</t>
  </si>
  <si>
    <t>Lepení pásů z PVC standardním lepidlem</t>
  </si>
  <si>
    <t>1717216529</t>
  </si>
  <si>
    <t>102</t>
  </si>
  <si>
    <t>284110000</t>
  </si>
  <si>
    <t>PVC heterogenní zátěžové antibakteriální, nášlapná vrstva 0,90 mm, R 10, zátěž 34/43, otlak do 0,03 mm, hořlavost Bfl S1</t>
  </si>
  <si>
    <t>-524558470</t>
  </si>
  <si>
    <t>35,708908045977*1,1 'Přepočtené koeficientem množství</t>
  </si>
  <si>
    <t>103</t>
  </si>
  <si>
    <t>776411111</t>
  </si>
  <si>
    <t>Montáž obvodových soklíků výšky do 80 mm</t>
  </si>
  <si>
    <t>-1612967727</t>
  </si>
  <si>
    <t>104</t>
  </si>
  <si>
    <t>283421400</t>
  </si>
  <si>
    <t>lišty pro obklady délka 2,5 m barva šedá profil číslo 8</t>
  </si>
  <si>
    <t>1303772497</t>
  </si>
  <si>
    <t>52,9411764705882*1,02 'Přepočtené koeficientem množství</t>
  </si>
  <si>
    <t>105</t>
  </si>
  <si>
    <t>776421312</t>
  </si>
  <si>
    <t>Montáž přechodových šroubovaných lišt</t>
  </si>
  <si>
    <t>2130714323</t>
  </si>
  <si>
    <t>106</t>
  </si>
  <si>
    <t>76612-001</t>
  </si>
  <si>
    <t xml:space="preserve">přechodová lišta AL leox </t>
  </si>
  <si>
    <t>-1252906785</t>
  </si>
  <si>
    <t>107</t>
  </si>
  <si>
    <t>998776203</t>
  </si>
  <si>
    <t>Přesun hmot procentní pro podlahy povlakové v objektech v do 24 m</t>
  </si>
  <si>
    <t>-1330361841</t>
  </si>
  <si>
    <t>781</t>
  </si>
  <si>
    <t>Dokončovací práce - obklady</t>
  </si>
  <si>
    <t>108</t>
  </si>
  <si>
    <t>781414111</t>
  </si>
  <si>
    <t>Montáž obkladaček vnitřních pravoúhlých pórovinových do 22 ks/m2 lepených flexibilním lepidlem</t>
  </si>
  <si>
    <t>426360145</t>
  </si>
  <si>
    <t>(2,55*2+0,90*2)*2,00+(1,65)*1,40</t>
  </si>
  <si>
    <t>-(0,70*2,05)*1</t>
  </si>
  <si>
    <t>109</t>
  </si>
  <si>
    <t>597610000</t>
  </si>
  <si>
    <t>obkládačky keramické RAKO - koupelny ALLEGRO (bílé i barevné) 25 x 33 x 0,7 cm I. j.</t>
  </si>
  <si>
    <t>-133951216</t>
  </si>
  <si>
    <t>13,8181818181818*1,1 'Přepočtené koeficientem množství</t>
  </si>
  <si>
    <t>110</t>
  </si>
  <si>
    <t>781494111</t>
  </si>
  <si>
    <t>Plastové profily rohové lepené flexibilním lepidlem</t>
  </si>
  <si>
    <t>-828338289</t>
  </si>
  <si>
    <t>111</t>
  </si>
  <si>
    <t>781495111</t>
  </si>
  <si>
    <t>Penetrace podkladu vnitřních obkladů</t>
  </si>
  <si>
    <t>-2139238997</t>
  </si>
  <si>
    <t>112</t>
  </si>
  <si>
    <t>781495115</t>
  </si>
  <si>
    <t>Spárování vnitřních obkladů silikonem</t>
  </si>
  <si>
    <t>31024986</t>
  </si>
  <si>
    <t>113</t>
  </si>
  <si>
    <t>998781203</t>
  </si>
  <si>
    <t>Přesun hmot procentní pro obklady keramické v objektech v do 24 m</t>
  </si>
  <si>
    <t>1747506165</t>
  </si>
  <si>
    <t>784</t>
  </si>
  <si>
    <t>Dokončovací práce - malby a tapety</t>
  </si>
  <si>
    <t>114</t>
  </si>
  <si>
    <t>784121001</t>
  </si>
  <si>
    <t>Oškrabání malby v mísnostech výšky do 3,80 m</t>
  </si>
  <si>
    <t>570919257</t>
  </si>
  <si>
    <t>36,4+84,397</t>
  </si>
  <si>
    <t>115</t>
  </si>
  <si>
    <t>784121011</t>
  </si>
  <si>
    <t>Rozmývání podkladu po oškrabání malby v místnostech výšky do 3,80 m</t>
  </si>
  <si>
    <t>-1738745081</t>
  </si>
  <si>
    <t>116</t>
  </si>
  <si>
    <t>784181001</t>
  </si>
  <si>
    <t>Jednonásobné pačokování v místnostech výšky do 3,80 m</t>
  </si>
  <si>
    <t>787114304</t>
  </si>
  <si>
    <t>84,397</t>
  </si>
  <si>
    <t>117</t>
  </si>
  <si>
    <t>784211101</t>
  </si>
  <si>
    <t>Dvojnásobné bílé malby ze směsí za mokra výborně otěruvzdorných v místnostech výšky do 3,80 m vč. penetrace</t>
  </si>
  <si>
    <t>291322787</t>
  </si>
  <si>
    <t>stropy;</t>
  </si>
  <si>
    <t>38,6</t>
  </si>
  <si>
    <t>stěny;</t>
  </si>
  <si>
    <t>47,891+84,379</t>
  </si>
  <si>
    <t>chodba+strop byt spodní</t>
  </si>
  <si>
    <t>40+15</t>
  </si>
  <si>
    <t>VRN</t>
  </si>
  <si>
    <t>Vedlejší rozpočtové náklady</t>
  </si>
  <si>
    <t>VRN3</t>
  </si>
  <si>
    <t>Zařízení staveniště</t>
  </si>
  <si>
    <t>118</t>
  </si>
  <si>
    <t>030001000</t>
  </si>
  <si>
    <t>1024</t>
  </si>
  <si>
    <t>-1975613562</t>
  </si>
  <si>
    <t>VRN4</t>
  </si>
  <si>
    <t>Inženýrská činnost</t>
  </si>
  <si>
    <t>119</t>
  </si>
  <si>
    <t>045002000</t>
  </si>
  <si>
    <t>Kompletační a koordinační činnost</t>
  </si>
  <si>
    <t>-172225209</t>
  </si>
  <si>
    <t>VRN7</t>
  </si>
  <si>
    <t>Provozní vlivy</t>
  </si>
  <si>
    <t>120</t>
  </si>
  <si>
    <t>071103000</t>
  </si>
  <si>
    <t>Provoz investora</t>
  </si>
  <si>
    <t>1760239511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</si>
</sst>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3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 wrapText="1"/>
      <protection locked="0"/>
    </xf>
    <xf numFmtId="0" fontId="23" fillId="5" borderId="18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167" fontId="23" fillId="3" borderId="22" xfId="0" applyNumberFormat="1" applyFont="1" applyFill="1" applyBorder="1" applyAlignment="1" applyProtection="1">
      <alignment vertical="center"/>
      <protection locked="0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26</v>
      </c>
      <c r="AR10" s="22"/>
      <c r="BE10" s="31"/>
      <c r="BS10" s="19" t="s">
        <v>6</v>
      </c>
    </row>
    <row r="11" s="1" customFormat="1" ht="18.48" customHeight="1">
      <c r="B11" s="22"/>
      <c r="E11" s="27" t="s">
        <v>27</v>
      </c>
      <c r="AK11" s="32" t="s">
        <v>28</v>
      </c>
      <c r="AN11" s="27" t="s">
        <v>29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30</v>
      </c>
      <c r="AK13" s="32" t="s">
        <v>25</v>
      </c>
      <c r="AN13" s="34" t="s">
        <v>31</v>
      </c>
      <c r="AR13" s="22"/>
      <c r="BE13" s="31"/>
      <c r="BS13" s="19" t="s">
        <v>6</v>
      </c>
    </row>
    <row r="14">
      <c r="B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N14" s="34" t="s">
        <v>31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32</v>
      </c>
      <c r="AK16" s="32" t="s">
        <v>25</v>
      </c>
      <c r="AN16" s="27" t="s">
        <v>33</v>
      </c>
      <c r="AR16" s="22"/>
      <c r="BE16" s="31"/>
      <c r="BS16" s="19" t="s">
        <v>3</v>
      </c>
    </row>
    <row r="17" s="1" customFormat="1" ht="18.48" customHeight="1">
      <c r="B17" s="22"/>
      <c r="E17" s="27" t="s">
        <v>34</v>
      </c>
      <c r="AK17" s="32" t="s">
        <v>28</v>
      </c>
      <c r="AN17" s="27" t="s">
        <v>35</v>
      </c>
      <c r="AR17" s="22"/>
      <c r="BE17" s="31"/>
      <c r="BS17" s="19" t="s">
        <v>36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37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38</v>
      </c>
      <c r="AK20" s="32" t="s">
        <v>28</v>
      </c>
      <c r="AN20" s="27" t="s">
        <v>1</v>
      </c>
      <c r="AR20" s="22"/>
      <c r="BE20" s="31"/>
      <c r="BS20" s="19" t="s">
        <v>36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39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40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41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42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43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44</v>
      </c>
      <c r="E29" s="3"/>
      <c r="F29" s="32" t="s">
        <v>45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46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47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48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49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50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51</v>
      </c>
      <c r="U35" s="50"/>
      <c r="V35" s="50"/>
      <c r="W35" s="50"/>
      <c r="X35" s="52" t="s">
        <v>52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53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54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55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56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55</v>
      </c>
      <c r="AI60" s="41"/>
      <c r="AJ60" s="41"/>
      <c r="AK60" s="41"/>
      <c r="AL60" s="41"/>
      <c r="AM60" s="58" t="s">
        <v>56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57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58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55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56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55</v>
      </c>
      <c r="AI75" s="41"/>
      <c r="AJ75" s="41"/>
      <c r="AK75" s="41"/>
      <c r="AL75" s="41"/>
      <c r="AM75" s="58" t="s">
        <v>56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59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202003-52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Vybudování 30 nových sociálních zařízení - PD 114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Sedlčany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15. 4. 2020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Domov Sedlčany - poskytovatel soc. služeb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32</v>
      </c>
      <c r="AJ89" s="38"/>
      <c r="AK89" s="38"/>
      <c r="AL89" s="38"/>
      <c r="AM89" s="70" t="str">
        <f>IF(E17="","",E17)</f>
        <v>Ing. Michal Strnad</v>
      </c>
      <c r="AN89" s="4"/>
      <c r="AO89" s="4"/>
      <c r="AP89" s="4"/>
      <c r="AQ89" s="38"/>
      <c r="AR89" s="39"/>
      <c r="AS89" s="71" t="s">
        <v>60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30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37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61</v>
      </c>
      <c r="D92" s="80"/>
      <c r="E92" s="80"/>
      <c r="F92" s="80"/>
      <c r="G92" s="80"/>
      <c r="H92" s="81"/>
      <c r="I92" s="82" t="s">
        <v>62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63</v>
      </c>
      <c r="AH92" s="80"/>
      <c r="AI92" s="80"/>
      <c r="AJ92" s="80"/>
      <c r="AK92" s="80"/>
      <c r="AL92" s="80"/>
      <c r="AM92" s="80"/>
      <c r="AN92" s="82" t="s">
        <v>64</v>
      </c>
      <c r="AO92" s="80"/>
      <c r="AP92" s="84"/>
      <c r="AQ92" s="85" t="s">
        <v>65</v>
      </c>
      <c r="AR92" s="39"/>
      <c r="AS92" s="86" t="s">
        <v>66</v>
      </c>
      <c r="AT92" s="87" t="s">
        <v>67</v>
      </c>
      <c r="AU92" s="87" t="s">
        <v>68</v>
      </c>
      <c r="AV92" s="87" t="s">
        <v>69</v>
      </c>
      <c r="AW92" s="87" t="s">
        <v>70</v>
      </c>
      <c r="AX92" s="87" t="s">
        <v>71</v>
      </c>
      <c r="AY92" s="87" t="s">
        <v>72</v>
      </c>
      <c r="AZ92" s="87" t="s">
        <v>73</v>
      </c>
      <c r="BA92" s="87" t="s">
        <v>74</v>
      </c>
      <c r="BB92" s="87" t="s">
        <v>75</v>
      </c>
      <c r="BC92" s="87" t="s">
        <v>76</v>
      </c>
      <c r="BD92" s="88" t="s">
        <v>77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78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79</v>
      </c>
      <c r="BT94" s="102" t="s">
        <v>80</v>
      </c>
      <c r="BU94" s="103" t="s">
        <v>81</v>
      </c>
      <c r="BV94" s="102" t="s">
        <v>82</v>
      </c>
      <c r="BW94" s="102" t="s">
        <v>4</v>
      </c>
      <c r="BX94" s="102" t="s">
        <v>83</v>
      </c>
      <c r="CL94" s="102" t="s">
        <v>1</v>
      </c>
    </row>
    <row r="95" s="7" customFormat="1" ht="16.5" customHeight="1">
      <c r="A95" s="104" t="s">
        <v>84</v>
      </c>
      <c r="B95" s="105"/>
      <c r="C95" s="106"/>
      <c r="D95" s="107" t="s">
        <v>85</v>
      </c>
      <c r="E95" s="107"/>
      <c r="F95" s="107"/>
      <c r="G95" s="107"/>
      <c r="H95" s="107"/>
      <c r="I95" s="108"/>
      <c r="J95" s="107" t="s">
        <v>86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'01 - Stavební úpravy poko...'!J30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87</v>
      </c>
      <c r="AR95" s="105"/>
      <c r="AS95" s="111">
        <v>0</v>
      </c>
      <c r="AT95" s="112">
        <f>ROUND(SUM(AV95:AW95),2)</f>
        <v>0</v>
      </c>
      <c r="AU95" s="113">
        <f>'01 - Stavební úpravy poko...'!P139</f>
        <v>0</v>
      </c>
      <c r="AV95" s="112">
        <f>'01 - Stavební úpravy poko...'!J33</f>
        <v>0</v>
      </c>
      <c r="AW95" s="112">
        <f>'01 - Stavební úpravy poko...'!J34</f>
        <v>0</v>
      </c>
      <c r="AX95" s="112">
        <f>'01 - Stavební úpravy poko...'!J35</f>
        <v>0</v>
      </c>
      <c r="AY95" s="112">
        <f>'01 - Stavební úpravy poko...'!J36</f>
        <v>0</v>
      </c>
      <c r="AZ95" s="112">
        <f>'01 - Stavební úpravy poko...'!F33</f>
        <v>0</v>
      </c>
      <c r="BA95" s="112">
        <f>'01 - Stavební úpravy poko...'!F34</f>
        <v>0</v>
      </c>
      <c r="BB95" s="112">
        <f>'01 - Stavební úpravy poko...'!F35</f>
        <v>0</v>
      </c>
      <c r="BC95" s="112">
        <f>'01 - Stavební úpravy poko...'!F36</f>
        <v>0</v>
      </c>
      <c r="BD95" s="114">
        <f>'01 - Stavební úpravy poko...'!F37</f>
        <v>0</v>
      </c>
      <c r="BE95" s="7"/>
      <c r="BT95" s="115" t="s">
        <v>88</v>
      </c>
      <c r="BV95" s="115" t="s">
        <v>82</v>
      </c>
      <c r="BW95" s="115" t="s">
        <v>89</v>
      </c>
      <c r="BX95" s="115" t="s">
        <v>4</v>
      </c>
      <c r="CL95" s="115" t="s">
        <v>1</v>
      </c>
      <c r="CM95" s="115" t="s">
        <v>88</v>
      </c>
    </row>
    <row r="96" s="2" customFormat="1" ht="30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9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</row>
    <row r="97" s="2" customFormat="1" ht="6.96" customHeight="1">
      <c r="A97" s="38"/>
      <c r="B97" s="60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  <c r="AE97" s="6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61"/>
      <c r="AQ97" s="61"/>
      <c r="AR97" s="39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1 - Stavební úpravy pok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6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6"/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117"/>
      <c r="J3" s="21"/>
      <c r="K3" s="21"/>
      <c r="L3" s="22"/>
      <c r="AT3" s="19" t="s">
        <v>88</v>
      </c>
    </row>
    <row r="4" s="1" customFormat="1" ht="24.96" customHeight="1">
      <c r="B4" s="22"/>
      <c r="D4" s="23" t="s">
        <v>90</v>
      </c>
      <c r="I4" s="116"/>
      <c r="L4" s="22"/>
      <c r="M4" s="118" t="s">
        <v>10</v>
      </c>
      <c r="AT4" s="19" t="s">
        <v>3</v>
      </c>
    </row>
    <row r="5" s="1" customFormat="1" ht="6.96" customHeight="1">
      <c r="B5" s="22"/>
      <c r="I5" s="116"/>
      <c r="L5" s="22"/>
    </row>
    <row r="6" s="1" customFormat="1" ht="12" customHeight="1">
      <c r="B6" s="22"/>
      <c r="D6" s="32" t="s">
        <v>16</v>
      </c>
      <c r="I6" s="116"/>
      <c r="L6" s="22"/>
    </row>
    <row r="7" s="1" customFormat="1" ht="16.5" customHeight="1">
      <c r="B7" s="22"/>
      <c r="E7" s="119" t="str">
        <f>'Rekapitulace stavby'!K6</f>
        <v>Vybudování 30 nových sociálních zařízení - PD 114</v>
      </c>
      <c r="F7" s="32"/>
      <c r="G7" s="32"/>
      <c r="H7" s="32"/>
      <c r="I7" s="116"/>
      <c r="L7" s="22"/>
    </row>
    <row r="8" s="2" customFormat="1" ht="12" customHeight="1">
      <c r="A8" s="38"/>
      <c r="B8" s="39"/>
      <c r="C8" s="38"/>
      <c r="D8" s="32" t="s">
        <v>91</v>
      </c>
      <c r="E8" s="38"/>
      <c r="F8" s="38"/>
      <c r="G8" s="38"/>
      <c r="H8" s="38"/>
      <c r="I8" s="120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92</v>
      </c>
      <c r="F9" s="38"/>
      <c r="G9" s="38"/>
      <c r="H9" s="38"/>
      <c r="I9" s="120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120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121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121" t="s">
        <v>22</v>
      </c>
      <c r="J12" s="69" t="str">
        <f>'Rekapitulace stavby'!AN8</f>
        <v>15. 4. 2020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120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121" t="s">
        <v>25</v>
      </c>
      <c r="J14" s="27" t="s">
        <v>26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27</v>
      </c>
      <c r="F15" s="38"/>
      <c r="G15" s="38"/>
      <c r="H15" s="38"/>
      <c r="I15" s="121" t="s">
        <v>28</v>
      </c>
      <c r="J15" s="27" t="s">
        <v>29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120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30</v>
      </c>
      <c r="E17" s="38"/>
      <c r="F17" s="38"/>
      <c r="G17" s="38"/>
      <c r="H17" s="38"/>
      <c r="I17" s="121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121" t="s">
        <v>28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120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32</v>
      </c>
      <c r="E20" s="38"/>
      <c r="F20" s="38"/>
      <c r="G20" s="38"/>
      <c r="H20" s="38"/>
      <c r="I20" s="121" t="s">
        <v>25</v>
      </c>
      <c r="J20" s="27" t="s">
        <v>33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34</v>
      </c>
      <c r="F21" s="38"/>
      <c r="G21" s="38"/>
      <c r="H21" s="38"/>
      <c r="I21" s="121" t="s">
        <v>28</v>
      </c>
      <c r="J21" s="27" t="s">
        <v>35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120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37</v>
      </c>
      <c r="E23" s="38"/>
      <c r="F23" s="38"/>
      <c r="G23" s="38"/>
      <c r="H23" s="38"/>
      <c r="I23" s="121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121" t="s">
        <v>28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120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39</v>
      </c>
      <c r="E26" s="38"/>
      <c r="F26" s="38"/>
      <c r="G26" s="38"/>
      <c r="H26" s="38"/>
      <c r="I26" s="120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4"/>
      <c r="J27" s="122"/>
      <c r="K27" s="122"/>
      <c r="L27" s="125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120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126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7" t="s">
        <v>40</v>
      </c>
      <c r="E30" s="38"/>
      <c r="F30" s="38"/>
      <c r="G30" s="38"/>
      <c r="H30" s="38"/>
      <c r="I30" s="120"/>
      <c r="J30" s="96">
        <f>ROUND(J139,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126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42</v>
      </c>
      <c r="G32" s="38"/>
      <c r="H32" s="38"/>
      <c r="I32" s="128" t="s">
        <v>41</v>
      </c>
      <c r="J32" s="43" t="s">
        <v>43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9" t="s">
        <v>44</v>
      </c>
      <c r="E33" s="32" t="s">
        <v>45</v>
      </c>
      <c r="F33" s="130">
        <f>ROUND((SUM(BE139:BE379)),  2)</f>
        <v>0</v>
      </c>
      <c r="G33" s="38"/>
      <c r="H33" s="38"/>
      <c r="I33" s="131">
        <v>0.20999999999999999</v>
      </c>
      <c r="J33" s="130">
        <f>ROUND(((SUM(BE139:BE379))*I33),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46</v>
      </c>
      <c r="F34" s="130">
        <f>ROUND((SUM(BF139:BF379)),  2)</f>
        <v>0</v>
      </c>
      <c r="G34" s="38"/>
      <c r="H34" s="38"/>
      <c r="I34" s="131">
        <v>0.14999999999999999</v>
      </c>
      <c r="J34" s="130">
        <f>ROUND(((SUM(BF139:BF379))*I34),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47</v>
      </c>
      <c r="F35" s="130">
        <f>ROUND((SUM(BG139:BG379)),  2)</f>
        <v>0</v>
      </c>
      <c r="G35" s="38"/>
      <c r="H35" s="38"/>
      <c r="I35" s="131">
        <v>0.20999999999999999</v>
      </c>
      <c r="J35" s="130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48</v>
      </c>
      <c r="F36" s="130">
        <f>ROUND((SUM(BH139:BH379)),  2)</f>
        <v>0</v>
      </c>
      <c r="G36" s="38"/>
      <c r="H36" s="38"/>
      <c r="I36" s="131">
        <v>0.14999999999999999</v>
      </c>
      <c r="J36" s="130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49</v>
      </c>
      <c r="F37" s="130">
        <f>ROUND((SUM(BI139:BI379)),  2)</f>
        <v>0</v>
      </c>
      <c r="G37" s="38"/>
      <c r="H37" s="38"/>
      <c r="I37" s="131">
        <v>0</v>
      </c>
      <c r="J37" s="130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120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32"/>
      <c r="D39" s="133" t="s">
        <v>50</v>
      </c>
      <c r="E39" s="81"/>
      <c r="F39" s="81"/>
      <c r="G39" s="134" t="s">
        <v>51</v>
      </c>
      <c r="H39" s="135" t="s">
        <v>52</v>
      </c>
      <c r="I39" s="136"/>
      <c r="J39" s="137">
        <f>SUM(J30:J37)</f>
        <v>0</v>
      </c>
      <c r="K39" s="1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120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I41" s="116"/>
      <c r="L41" s="22"/>
    </row>
    <row r="42" s="1" customFormat="1" ht="14.4" customHeight="1">
      <c r="B42" s="22"/>
      <c r="I42" s="116"/>
      <c r="L42" s="22"/>
    </row>
    <row r="43" s="1" customFormat="1" ht="14.4" customHeight="1">
      <c r="B43" s="22"/>
      <c r="I43" s="116"/>
      <c r="L43" s="22"/>
    </row>
    <row r="44" s="1" customFormat="1" ht="14.4" customHeight="1">
      <c r="B44" s="22"/>
      <c r="I44" s="116"/>
      <c r="L44" s="22"/>
    </row>
    <row r="45" s="1" customFormat="1" ht="14.4" customHeight="1">
      <c r="B45" s="22"/>
      <c r="I45" s="116"/>
      <c r="L45" s="22"/>
    </row>
    <row r="46" s="1" customFormat="1" ht="14.4" customHeight="1">
      <c r="B46" s="22"/>
      <c r="I46" s="116"/>
      <c r="L46" s="22"/>
    </row>
    <row r="47" s="1" customFormat="1" ht="14.4" customHeight="1">
      <c r="B47" s="22"/>
      <c r="I47" s="116"/>
      <c r="L47" s="22"/>
    </row>
    <row r="48" s="1" customFormat="1" ht="14.4" customHeight="1">
      <c r="B48" s="22"/>
      <c r="I48" s="116"/>
      <c r="L48" s="22"/>
    </row>
    <row r="49" s="1" customFormat="1" ht="14.4" customHeight="1">
      <c r="B49" s="22"/>
      <c r="I49" s="116"/>
      <c r="L49" s="22"/>
    </row>
    <row r="50" s="2" customFormat="1" ht="14.4" customHeight="1">
      <c r="B50" s="55"/>
      <c r="D50" s="56" t="s">
        <v>53</v>
      </c>
      <c r="E50" s="57"/>
      <c r="F50" s="57"/>
      <c r="G50" s="56" t="s">
        <v>54</v>
      </c>
      <c r="H50" s="57"/>
      <c r="I50" s="139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55</v>
      </c>
      <c r="E61" s="41"/>
      <c r="F61" s="140" t="s">
        <v>56</v>
      </c>
      <c r="G61" s="58" t="s">
        <v>55</v>
      </c>
      <c r="H61" s="41"/>
      <c r="I61" s="141"/>
      <c r="J61" s="142" t="s">
        <v>56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57</v>
      </c>
      <c r="E65" s="59"/>
      <c r="F65" s="59"/>
      <c r="G65" s="56" t="s">
        <v>58</v>
      </c>
      <c r="H65" s="59"/>
      <c r="I65" s="143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55</v>
      </c>
      <c r="E76" s="41"/>
      <c r="F76" s="140" t="s">
        <v>56</v>
      </c>
      <c r="G76" s="58" t="s">
        <v>55</v>
      </c>
      <c r="H76" s="41"/>
      <c r="I76" s="141"/>
      <c r="J76" s="142" t="s">
        <v>56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144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145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38"/>
      <c r="E82" s="38"/>
      <c r="F82" s="38"/>
      <c r="G82" s="38"/>
      <c r="H82" s="38"/>
      <c r="I82" s="120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120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120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19" t="str">
        <f>E7</f>
        <v>Vybudování 30 nových sociálních zařízení - PD 114</v>
      </c>
      <c r="F85" s="32"/>
      <c r="G85" s="32"/>
      <c r="H85" s="32"/>
      <c r="I85" s="120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38"/>
      <c r="E86" s="38"/>
      <c r="F86" s="38"/>
      <c r="G86" s="38"/>
      <c r="H86" s="38"/>
      <c r="I86" s="120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01 - Stavební úpravy pokoje 114</v>
      </c>
      <c r="F87" s="38"/>
      <c r="G87" s="38"/>
      <c r="H87" s="38"/>
      <c r="I87" s="120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120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Sedlčany</v>
      </c>
      <c r="G89" s="38"/>
      <c r="H89" s="38"/>
      <c r="I89" s="121" t="s">
        <v>22</v>
      </c>
      <c r="J89" s="69" t="str">
        <f>IF(J12="","",J12)</f>
        <v>15. 4. 2020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120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38"/>
      <c r="E91" s="38"/>
      <c r="F91" s="27" t="str">
        <f>E15</f>
        <v>Domov Sedlčany - poskytovatel soc. služeb</v>
      </c>
      <c r="G91" s="38"/>
      <c r="H91" s="38"/>
      <c r="I91" s="121" t="s">
        <v>32</v>
      </c>
      <c r="J91" s="36" t="str">
        <f>E21</f>
        <v>Ing. Michal Strnad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30</v>
      </c>
      <c r="D92" s="38"/>
      <c r="E92" s="38"/>
      <c r="F92" s="27" t="str">
        <f>IF(E18="","",E18)</f>
        <v>Vyplň údaj</v>
      </c>
      <c r="G92" s="38"/>
      <c r="H92" s="38"/>
      <c r="I92" s="121" t="s">
        <v>37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120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46" t="s">
        <v>94</v>
      </c>
      <c r="D94" s="132"/>
      <c r="E94" s="132"/>
      <c r="F94" s="132"/>
      <c r="G94" s="132"/>
      <c r="H94" s="132"/>
      <c r="I94" s="147"/>
      <c r="J94" s="148" t="s">
        <v>95</v>
      </c>
      <c r="K94" s="132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120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49" t="s">
        <v>96</v>
      </c>
      <c r="D96" s="38"/>
      <c r="E96" s="38"/>
      <c r="F96" s="38"/>
      <c r="G96" s="38"/>
      <c r="H96" s="38"/>
      <c r="I96" s="120"/>
      <c r="J96" s="96">
        <f>J139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97</v>
      </c>
    </row>
    <row r="97" s="9" customFormat="1" ht="24.96" customHeight="1">
      <c r="A97" s="9"/>
      <c r="B97" s="150"/>
      <c r="C97" s="9"/>
      <c r="D97" s="151" t="s">
        <v>98</v>
      </c>
      <c r="E97" s="152"/>
      <c r="F97" s="152"/>
      <c r="G97" s="152"/>
      <c r="H97" s="152"/>
      <c r="I97" s="153"/>
      <c r="J97" s="154">
        <f>J140</f>
        <v>0</v>
      </c>
      <c r="K97" s="9"/>
      <c r="L97" s="15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55"/>
      <c r="C98" s="10"/>
      <c r="D98" s="156" t="s">
        <v>99</v>
      </c>
      <c r="E98" s="157"/>
      <c r="F98" s="157"/>
      <c r="G98" s="157"/>
      <c r="H98" s="157"/>
      <c r="I98" s="158"/>
      <c r="J98" s="159">
        <f>J141</f>
        <v>0</v>
      </c>
      <c r="K98" s="10"/>
      <c r="L98" s="15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55"/>
      <c r="C99" s="10"/>
      <c r="D99" s="156" t="s">
        <v>100</v>
      </c>
      <c r="E99" s="157"/>
      <c r="F99" s="157"/>
      <c r="G99" s="157"/>
      <c r="H99" s="157"/>
      <c r="I99" s="158"/>
      <c r="J99" s="159">
        <f>J166</f>
        <v>0</v>
      </c>
      <c r="K99" s="10"/>
      <c r="L99" s="15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55"/>
      <c r="C100" s="10"/>
      <c r="D100" s="156" t="s">
        <v>101</v>
      </c>
      <c r="E100" s="157"/>
      <c r="F100" s="157"/>
      <c r="G100" s="157"/>
      <c r="H100" s="157"/>
      <c r="I100" s="158"/>
      <c r="J100" s="159">
        <f>J224</f>
        <v>0</v>
      </c>
      <c r="K100" s="10"/>
      <c r="L100" s="15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5"/>
      <c r="C101" s="10"/>
      <c r="D101" s="156" t="s">
        <v>102</v>
      </c>
      <c r="E101" s="157"/>
      <c r="F101" s="157"/>
      <c r="G101" s="157"/>
      <c r="H101" s="157"/>
      <c r="I101" s="158"/>
      <c r="J101" s="159">
        <f>J241</f>
        <v>0</v>
      </c>
      <c r="K101" s="10"/>
      <c r="L101" s="155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5"/>
      <c r="C102" s="10"/>
      <c r="D102" s="156" t="s">
        <v>103</v>
      </c>
      <c r="E102" s="157"/>
      <c r="F102" s="157"/>
      <c r="G102" s="157"/>
      <c r="H102" s="157"/>
      <c r="I102" s="158"/>
      <c r="J102" s="159">
        <f>J247</f>
        <v>0</v>
      </c>
      <c r="K102" s="10"/>
      <c r="L102" s="15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50"/>
      <c r="C103" s="9"/>
      <c r="D103" s="151" t="s">
        <v>104</v>
      </c>
      <c r="E103" s="152"/>
      <c r="F103" s="152"/>
      <c r="G103" s="152"/>
      <c r="H103" s="152"/>
      <c r="I103" s="153"/>
      <c r="J103" s="154">
        <f>J249</f>
        <v>0</v>
      </c>
      <c r="K103" s="9"/>
      <c r="L103" s="150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55"/>
      <c r="C104" s="10"/>
      <c r="D104" s="156" t="s">
        <v>105</v>
      </c>
      <c r="E104" s="157"/>
      <c r="F104" s="157"/>
      <c r="G104" s="157"/>
      <c r="H104" s="157"/>
      <c r="I104" s="158"/>
      <c r="J104" s="159">
        <f>J250</f>
        <v>0</v>
      </c>
      <c r="K104" s="10"/>
      <c r="L104" s="15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5"/>
      <c r="C105" s="10"/>
      <c r="D105" s="156" t="s">
        <v>106</v>
      </c>
      <c r="E105" s="157"/>
      <c r="F105" s="157"/>
      <c r="G105" s="157"/>
      <c r="H105" s="157"/>
      <c r="I105" s="158"/>
      <c r="J105" s="159">
        <f>J257</f>
        <v>0</v>
      </c>
      <c r="K105" s="10"/>
      <c r="L105" s="15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5"/>
      <c r="C106" s="10"/>
      <c r="D106" s="156" t="s">
        <v>107</v>
      </c>
      <c r="E106" s="157"/>
      <c r="F106" s="157"/>
      <c r="G106" s="157"/>
      <c r="H106" s="157"/>
      <c r="I106" s="158"/>
      <c r="J106" s="159">
        <f>J262</f>
        <v>0</v>
      </c>
      <c r="K106" s="10"/>
      <c r="L106" s="15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5"/>
      <c r="C107" s="10"/>
      <c r="D107" s="156" t="s">
        <v>108</v>
      </c>
      <c r="E107" s="157"/>
      <c r="F107" s="157"/>
      <c r="G107" s="157"/>
      <c r="H107" s="157"/>
      <c r="I107" s="158"/>
      <c r="J107" s="159">
        <f>J271</f>
        <v>0</v>
      </c>
      <c r="K107" s="10"/>
      <c r="L107" s="155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5"/>
      <c r="C108" s="10"/>
      <c r="D108" s="156" t="s">
        <v>109</v>
      </c>
      <c r="E108" s="157"/>
      <c r="F108" s="157"/>
      <c r="G108" s="157"/>
      <c r="H108" s="157"/>
      <c r="I108" s="158"/>
      <c r="J108" s="159">
        <f>J284</f>
        <v>0</v>
      </c>
      <c r="K108" s="10"/>
      <c r="L108" s="155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5"/>
      <c r="C109" s="10"/>
      <c r="D109" s="156" t="s">
        <v>110</v>
      </c>
      <c r="E109" s="157"/>
      <c r="F109" s="157"/>
      <c r="G109" s="157"/>
      <c r="H109" s="157"/>
      <c r="I109" s="158"/>
      <c r="J109" s="159">
        <f>J296</f>
        <v>0</v>
      </c>
      <c r="K109" s="10"/>
      <c r="L109" s="155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55"/>
      <c r="C110" s="10"/>
      <c r="D110" s="156" t="s">
        <v>111</v>
      </c>
      <c r="E110" s="157"/>
      <c r="F110" s="157"/>
      <c r="G110" s="157"/>
      <c r="H110" s="157"/>
      <c r="I110" s="158"/>
      <c r="J110" s="159">
        <f>J299</f>
        <v>0</v>
      </c>
      <c r="K110" s="10"/>
      <c r="L110" s="155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5"/>
      <c r="C111" s="10"/>
      <c r="D111" s="156" t="s">
        <v>112</v>
      </c>
      <c r="E111" s="157"/>
      <c r="F111" s="157"/>
      <c r="G111" s="157"/>
      <c r="H111" s="157"/>
      <c r="I111" s="158"/>
      <c r="J111" s="159">
        <f>J306</f>
        <v>0</v>
      </c>
      <c r="K111" s="10"/>
      <c r="L111" s="155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55"/>
      <c r="C112" s="10"/>
      <c r="D112" s="156" t="s">
        <v>113</v>
      </c>
      <c r="E112" s="157"/>
      <c r="F112" s="157"/>
      <c r="G112" s="157"/>
      <c r="H112" s="157"/>
      <c r="I112" s="158"/>
      <c r="J112" s="159">
        <f>J324</f>
        <v>0</v>
      </c>
      <c r="K112" s="10"/>
      <c r="L112" s="155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5"/>
      <c r="C113" s="10"/>
      <c r="D113" s="156" t="s">
        <v>114</v>
      </c>
      <c r="E113" s="157"/>
      <c r="F113" s="157"/>
      <c r="G113" s="157"/>
      <c r="H113" s="157"/>
      <c r="I113" s="158"/>
      <c r="J113" s="159">
        <f>J335</f>
        <v>0</v>
      </c>
      <c r="K113" s="10"/>
      <c r="L113" s="155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55"/>
      <c r="C114" s="10"/>
      <c r="D114" s="156" t="s">
        <v>115</v>
      </c>
      <c r="E114" s="157"/>
      <c r="F114" s="157"/>
      <c r="G114" s="157"/>
      <c r="H114" s="157"/>
      <c r="I114" s="158"/>
      <c r="J114" s="159">
        <f>J348</f>
        <v>0</v>
      </c>
      <c r="K114" s="10"/>
      <c r="L114" s="155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55"/>
      <c r="C115" s="10"/>
      <c r="D115" s="156" t="s">
        <v>116</v>
      </c>
      <c r="E115" s="157"/>
      <c r="F115" s="157"/>
      <c r="G115" s="157"/>
      <c r="H115" s="157"/>
      <c r="I115" s="158"/>
      <c r="J115" s="159">
        <f>J359</f>
        <v>0</v>
      </c>
      <c r="K115" s="10"/>
      <c r="L115" s="155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9" customFormat="1" ht="24.96" customHeight="1">
      <c r="A116" s="9"/>
      <c r="B116" s="150"/>
      <c r="C116" s="9"/>
      <c r="D116" s="151" t="s">
        <v>117</v>
      </c>
      <c r="E116" s="152"/>
      <c r="F116" s="152"/>
      <c r="G116" s="152"/>
      <c r="H116" s="152"/>
      <c r="I116" s="153"/>
      <c r="J116" s="154">
        <f>J373</f>
        <v>0</v>
      </c>
      <c r="K116" s="9"/>
      <c r="L116" s="150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="10" customFormat="1" ht="19.92" customHeight="1">
      <c r="A117" s="10"/>
      <c r="B117" s="155"/>
      <c r="C117" s="10"/>
      <c r="D117" s="156" t="s">
        <v>118</v>
      </c>
      <c r="E117" s="157"/>
      <c r="F117" s="157"/>
      <c r="G117" s="157"/>
      <c r="H117" s="157"/>
      <c r="I117" s="158"/>
      <c r="J117" s="159">
        <f>J374</f>
        <v>0</v>
      </c>
      <c r="K117" s="10"/>
      <c r="L117" s="155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55"/>
      <c r="C118" s="10"/>
      <c r="D118" s="156" t="s">
        <v>119</v>
      </c>
      <c r="E118" s="157"/>
      <c r="F118" s="157"/>
      <c r="G118" s="157"/>
      <c r="H118" s="157"/>
      <c r="I118" s="158"/>
      <c r="J118" s="159">
        <f>J376</f>
        <v>0</v>
      </c>
      <c r="K118" s="10"/>
      <c r="L118" s="155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155"/>
      <c r="C119" s="10"/>
      <c r="D119" s="156" t="s">
        <v>120</v>
      </c>
      <c r="E119" s="157"/>
      <c r="F119" s="157"/>
      <c r="G119" s="157"/>
      <c r="H119" s="157"/>
      <c r="I119" s="158"/>
      <c r="J119" s="159">
        <f>J378</f>
        <v>0</v>
      </c>
      <c r="K119" s="10"/>
      <c r="L119" s="155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2" customFormat="1" ht="21.84" customHeight="1">
      <c r="A120" s="38"/>
      <c r="B120" s="39"/>
      <c r="C120" s="38"/>
      <c r="D120" s="38"/>
      <c r="E120" s="38"/>
      <c r="F120" s="38"/>
      <c r="G120" s="38"/>
      <c r="H120" s="38"/>
      <c r="I120" s="120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60"/>
      <c r="C121" s="61"/>
      <c r="D121" s="61"/>
      <c r="E121" s="61"/>
      <c r="F121" s="61"/>
      <c r="G121" s="61"/>
      <c r="H121" s="61"/>
      <c r="I121" s="144"/>
      <c r="J121" s="61"/>
      <c r="K121" s="61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5" s="2" customFormat="1" ht="6.96" customHeight="1">
      <c r="A125" s="38"/>
      <c r="B125" s="62"/>
      <c r="C125" s="63"/>
      <c r="D125" s="63"/>
      <c r="E125" s="63"/>
      <c r="F125" s="63"/>
      <c r="G125" s="63"/>
      <c r="H125" s="63"/>
      <c r="I125" s="145"/>
      <c r="J125" s="63"/>
      <c r="K125" s="63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24.96" customHeight="1">
      <c r="A126" s="38"/>
      <c r="B126" s="39"/>
      <c r="C126" s="23" t="s">
        <v>121</v>
      </c>
      <c r="D126" s="38"/>
      <c r="E126" s="38"/>
      <c r="F126" s="38"/>
      <c r="G126" s="38"/>
      <c r="H126" s="38"/>
      <c r="I126" s="120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120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2" customHeight="1">
      <c r="A128" s="38"/>
      <c r="B128" s="39"/>
      <c r="C128" s="32" t="s">
        <v>16</v>
      </c>
      <c r="D128" s="38"/>
      <c r="E128" s="38"/>
      <c r="F128" s="38"/>
      <c r="G128" s="38"/>
      <c r="H128" s="38"/>
      <c r="I128" s="120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6.5" customHeight="1">
      <c r="A129" s="38"/>
      <c r="B129" s="39"/>
      <c r="C129" s="38"/>
      <c r="D129" s="38"/>
      <c r="E129" s="119" t="str">
        <f>E7</f>
        <v>Vybudování 30 nových sociálních zařízení - PD 114</v>
      </c>
      <c r="F129" s="32"/>
      <c r="G129" s="32"/>
      <c r="H129" s="32"/>
      <c r="I129" s="120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2" customHeight="1">
      <c r="A130" s="38"/>
      <c r="B130" s="39"/>
      <c r="C130" s="32" t="s">
        <v>91</v>
      </c>
      <c r="D130" s="38"/>
      <c r="E130" s="38"/>
      <c r="F130" s="38"/>
      <c r="G130" s="38"/>
      <c r="H130" s="38"/>
      <c r="I130" s="120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6.5" customHeight="1">
      <c r="A131" s="38"/>
      <c r="B131" s="39"/>
      <c r="C131" s="38"/>
      <c r="D131" s="38"/>
      <c r="E131" s="67" t="str">
        <f>E9</f>
        <v>01 - Stavební úpravy pokoje 114</v>
      </c>
      <c r="F131" s="38"/>
      <c r="G131" s="38"/>
      <c r="H131" s="38"/>
      <c r="I131" s="120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6.96" customHeight="1">
      <c r="A132" s="38"/>
      <c r="B132" s="39"/>
      <c r="C132" s="38"/>
      <c r="D132" s="38"/>
      <c r="E132" s="38"/>
      <c r="F132" s="38"/>
      <c r="G132" s="38"/>
      <c r="H132" s="38"/>
      <c r="I132" s="120"/>
      <c r="J132" s="38"/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20</v>
      </c>
      <c r="D133" s="38"/>
      <c r="E133" s="38"/>
      <c r="F133" s="27" t="str">
        <f>F12</f>
        <v>Sedlčany</v>
      </c>
      <c r="G133" s="38"/>
      <c r="H133" s="38"/>
      <c r="I133" s="121" t="s">
        <v>22</v>
      </c>
      <c r="J133" s="69" t="str">
        <f>IF(J12="","",J12)</f>
        <v>15. 4. 2020</v>
      </c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6.96" customHeight="1">
      <c r="A134" s="38"/>
      <c r="B134" s="39"/>
      <c r="C134" s="38"/>
      <c r="D134" s="38"/>
      <c r="E134" s="38"/>
      <c r="F134" s="38"/>
      <c r="G134" s="38"/>
      <c r="H134" s="38"/>
      <c r="I134" s="120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15.15" customHeight="1">
      <c r="A135" s="38"/>
      <c r="B135" s="39"/>
      <c r="C135" s="32" t="s">
        <v>24</v>
      </c>
      <c r="D135" s="38"/>
      <c r="E135" s="38"/>
      <c r="F135" s="27" t="str">
        <f>E15</f>
        <v>Domov Sedlčany - poskytovatel soc. služeb</v>
      </c>
      <c r="G135" s="38"/>
      <c r="H135" s="38"/>
      <c r="I135" s="121" t="s">
        <v>32</v>
      </c>
      <c r="J135" s="36" t="str">
        <f>E21</f>
        <v>Ing. Michal Strnad</v>
      </c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5.15" customHeight="1">
      <c r="A136" s="38"/>
      <c r="B136" s="39"/>
      <c r="C136" s="32" t="s">
        <v>30</v>
      </c>
      <c r="D136" s="38"/>
      <c r="E136" s="38"/>
      <c r="F136" s="27" t="str">
        <f>IF(E18="","",E18)</f>
        <v>Vyplň údaj</v>
      </c>
      <c r="G136" s="38"/>
      <c r="H136" s="38"/>
      <c r="I136" s="121" t="s">
        <v>37</v>
      </c>
      <c r="J136" s="36" t="str">
        <f>E24</f>
        <v xml:space="preserve"> </v>
      </c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10.32" customHeight="1">
      <c r="A137" s="38"/>
      <c r="B137" s="39"/>
      <c r="C137" s="38"/>
      <c r="D137" s="38"/>
      <c r="E137" s="38"/>
      <c r="F137" s="38"/>
      <c r="G137" s="38"/>
      <c r="H137" s="38"/>
      <c r="I137" s="120"/>
      <c r="J137" s="38"/>
      <c r="K137" s="38"/>
      <c r="L137" s="55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11" customFormat="1" ht="29.28" customHeight="1">
      <c r="A138" s="160"/>
      <c r="B138" s="161"/>
      <c r="C138" s="162" t="s">
        <v>122</v>
      </c>
      <c r="D138" s="163" t="s">
        <v>65</v>
      </c>
      <c r="E138" s="163" t="s">
        <v>61</v>
      </c>
      <c r="F138" s="163" t="s">
        <v>62</v>
      </c>
      <c r="G138" s="163" t="s">
        <v>123</v>
      </c>
      <c r="H138" s="163" t="s">
        <v>124</v>
      </c>
      <c r="I138" s="164" t="s">
        <v>125</v>
      </c>
      <c r="J138" s="165" t="s">
        <v>95</v>
      </c>
      <c r="K138" s="166" t="s">
        <v>126</v>
      </c>
      <c r="L138" s="167"/>
      <c r="M138" s="86" t="s">
        <v>1</v>
      </c>
      <c r="N138" s="87" t="s">
        <v>44</v>
      </c>
      <c r="O138" s="87" t="s">
        <v>127</v>
      </c>
      <c r="P138" s="87" t="s">
        <v>128</v>
      </c>
      <c r="Q138" s="87" t="s">
        <v>129</v>
      </c>
      <c r="R138" s="87" t="s">
        <v>130</v>
      </c>
      <c r="S138" s="87" t="s">
        <v>131</v>
      </c>
      <c r="T138" s="88" t="s">
        <v>132</v>
      </c>
      <c r="U138" s="160"/>
      <c r="V138" s="160"/>
      <c r="W138" s="160"/>
      <c r="X138" s="160"/>
      <c r="Y138" s="160"/>
      <c r="Z138" s="160"/>
      <c r="AA138" s="160"/>
      <c r="AB138" s="160"/>
      <c r="AC138" s="160"/>
      <c r="AD138" s="160"/>
      <c r="AE138" s="160"/>
    </row>
    <row r="139" s="2" customFormat="1" ht="22.8" customHeight="1">
      <c r="A139" s="38"/>
      <c r="B139" s="39"/>
      <c r="C139" s="93" t="s">
        <v>133</v>
      </c>
      <c r="D139" s="38"/>
      <c r="E139" s="38"/>
      <c r="F139" s="38"/>
      <c r="G139" s="38"/>
      <c r="H139" s="38"/>
      <c r="I139" s="120"/>
      <c r="J139" s="168">
        <f>BK139</f>
        <v>0</v>
      </c>
      <c r="K139" s="38"/>
      <c r="L139" s="39"/>
      <c r="M139" s="89"/>
      <c r="N139" s="73"/>
      <c r="O139" s="90"/>
      <c r="P139" s="169">
        <f>P140+P249+P373</f>
        <v>0</v>
      </c>
      <c r="Q139" s="90"/>
      <c r="R139" s="169">
        <f>R140+R249+R373</f>
        <v>6.8897615399999985</v>
      </c>
      <c r="S139" s="90"/>
      <c r="T139" s="170">
        <f>T140+T249+T373</f>
        <v>5.0868242700000001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79</v>
      </c>
      <c r="AU139" s="19" t="s">
        <v>97</v>
      </c>
      <c r="BK139" s="171">
        <f>BK140+BK249+BK373</f>
        <v>0</v>
      </c>
    </row>
    <row r="140" s="12" customFormat="1" ht="25.92" customHeight="1">
      <c r="A140" s="12"/>
      <c r="B140" s="172"/>
      <c r="C140" s="12"/>
      <c r="D140" s="173" t="s">
        <v>79</v>
      </c>
      <c r="E140" s="174" t="s">
        <v>134</v>
      </c>
      <c r="F140" s="174" t="s">
        <v>135</v>
      </c>
      <c r="G140" s="12"/>
      <c r="H140" s="12"/>
      <c r="I140" s="175"/>
      <c r="J140" s="176">
        <f>BK140</f>
        <v>0</v>
      </c>
      <c r="K140" s="12"/>
      <c r="L140" s="172"/>
      <c r="M140" s="177"/>
      <c r="N140" s="178"/>
      <c r="O140" s="178"/>
      <c r="P140" s="179">
        <f>P141+P166+P224+P241+P247</f>
        <v>0</v>
      </c>
      <c r="Q140" s="178"/>
      <c r="R140" s="179">
        <f>R141+R166+R224+R241+R247</f>
        <v>5.9660987299999988</v>
      </c>
      <c r="S140" s="178"/>
      <c r="T140" s="180">
        <f>T141+T166+T224+T241+T247</f>
        <v>4.4247230000000002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73" t="s">
        <v>88</v>
      </c>
      <c r="AT140" s="181" t="s">
        <v>79</v>
      </c>
      <c r="AU140" s="181" t="s">
        <v>80</v>
      </c>
      <c r="AY140" s="173" t="s">
        <v>136</v>
      </c>
      <c r="BK140" s="182">
        <f>BK141+BK166+BK224+BK241+BK247</f>
        <v>0</v>
      </c>
    </row>
    <row r="141" s="12" customFormat="1" ht="22.8" customHeight="1">
      <c r="A141" s="12"/>
      <c r="B141" s="172"/>
      <c r="C141" s="12"/>
      <c r="D141" s="173" t="s">
        <v>79</v>
      </c>
      <c r="E141" s="183" t="s">
        <v>137</v>
      </c>
      <c r="F141" s="183" t="s">
        <v>138</v>
      </c>
      <c r="G141" s="12"/>
      <c r="H141" s="12"/>
      <c r="I141" s="175"/>
      <c r="J141" s="184">
        <f>BK141</f>
        <v>0</v>
      </c>
      <c r="K141" s="12"/>
      <c r="L141" s="172"/>
      <c r="M141" s="177"/>
      <c r="N141" s="178"/>
      <c r="O141" s="178"/>
      <c r="P141" s="179">
        <f>SUM(P142:P165)</f>
        <v>0</v>
      </c>
      <c r="Q141" s="178"/>
      <c r="R141" s="179">
        <f>SUM(R142:R165)</f>
        <v>2.8145815699999996</v>
      </c>
      <c r="S141" s="178"/>
      <c r="T141" s="180">
        <f>SUM(T142:T165)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173" t="s">
        <v>88</v>
      </c>
      <c r="AT141" s="181" t="s">
        <v>79</v>
      </c>
      <c r="AU141" s="181" t="s">
        <v>88</v>
      </c>
      <c r="AY141" s="173" t="s">
        <v>136</v>
      </c>
      <c r="BK141" s="182">
        <f>SUM(BK142:BK165)</f>
        <v>0</v>
      </c>
    </row>
    <row r="142" s="2" customFormat="1" ht="21.75" customHeight="1">
      <c r="A142" s="38"/>
      <c r="B142" s="185"/>
      <c r="C142" s="186" t="s">
        <v>88</v>
      </c>
      <c r="D142" s="186" t="s">
        <v>139</v>
      </c>
      <c r="E142" s="187" t="s">
        <v>140</v>
      </c>
      <c r="F142" s="188" t="s">
        <v>141</v>
      </c>
      <c r="G142" s="189" t="s">
        <v>142</v>
      </c>
      <c r="H142" s="190">
        <v>2</v>
      </c>
      <c r="I142" s="191"/>
      <c r="J142" s="192">
        <f>ROUND(I142*H142,2)</f>
        <v>0</v>
      </c>
      <c r="K142" s="193"/>
      <c r="L142" s="39"/>
      <c r="M142" s="194" t="s">
        <v>1</v>
      </c>
      <c r="N142" s="195" t="s">
        <v>46</v>
      </c>
      <c r="O142" s="77"/>
      <c r="P142" s="196">
        <f>O142*H142</f>
        <v>0</v>
      </c>
      <c r="Q142" s="196">
        <v>0.018069999999999999</v>
      </c>
      <c r="R142" s="196">
        <f>Q142*H142</f>
        <v>0.036139999999999999</v>
      </c>
      <c r="S142" s="196">
        <v>0</v>
      </c>
      <c r="T142" s="197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8" t="s">
        <v>143</v>
      </c>
      <c r="AT142" s="198" t="s">
        <v>139</v>
      </c>
      <c r="AU142" s="198" t="s">
        <v>144</v>
      </c>
      <c r="AY142" s="19" t="s">
        <v>136</v>
      </c>
      <c r="BE142" s="199">
        <f>IF(N142="základní",J142,0)</f>
        <v>0</v>
      </c>
      <c r="BF142" s="199">
        <f>IF(N142="snížená",J142,0)</f>
        <v>0</v>
      </c>
      <c r="BG142" s="199">
        <f>IF(N142="zákl. přenesená",J142,0)</f>
        <v>0</v>
      </c>
      <c r="BH142" s="199">
        <f>IF(N142="sníž. přenesená",J142,0)</f>
        <v>0</v>
      </c>
      <c r="BI142" s="199">
        <f>IF(N142="nulová",J142,0)</f>
        <v>0</v>
      </c>
      <c r="BJ142" s="19" t="s">
        <v>144</v>
      </c>
      <c r="BK142" s="199">
        <f>ROUND(I142*H142,2)</f>
        <v>0</v>
      </c>
      <c r="BL142" s="19" t="s">
        <v>143</v>
      </c>
      <c r="BM142" s="198" t="s">
        <v>145</v>
      </c>
    </row>
    <row r="143" s="2" customFormat="1" ht="21.75" customHeight="1">
      <c r="A143" s="38"/>
      <c r="B143" s="185"/>
      <c r="C143" s="186" t="s">
        <v>144</v>
      </c>
      <c r="D143" s="186" t="s">
        <v>139</v>
      </c>
      <c r="E143" s="187" t="s">
        <v>146</v>
      </c>
      <c r="F143" s="188" t="s">
        <v>147</v>
      </c>
      <c r="G143" s="189" t="s">
        <v>142</v>
      </c>
      <c r="H143" s="190">
        <v>1</v>
      </c>
      <c r="I143" s="191"/>
      <c r="J143" s="192">
        <f>ROUND(I143*H143,2)</f>
        <v>0</v>
      </c>
      <c r="K143" s="193"/>
      <c r="L143" s="39"/>
      <c r="M143" s="194" t="s">
        <v>1</v>
      </c>
      <c r="N143" s="195" t="s">
        <v>46</v>
      </c>
      <c r="O143" s="77"/>
      <c r="P143" s="196">
        <f>O143*H143</f>
        <v>0</v>
      </c>
      <c r="Q143" s="196">
        <v>0.02019</v>
      </c>
      <c r="R143" s="196">
        <f>Q143*H143</f>
        <v>0.02019</v>
      </c>
      <c r="S143" s="196">
        <v>0</v>
      </c>
      <c r="T143" s="197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8" t="s">
        <v>143</v>
      </c>
      <c r="AT143" s="198" t="s">
        <v>139</v>
      </c>
      <c r="AU143" s="198" t="s">
        <v>144</v>
      </c>
      <c r="AY143" s="19" t="s">
        <v>136</v>
      </c>
      <c r="BE143" s="199">
        <f>IF(N143="základní",J143,0)</f>
        <v>0</v>
      </c>
      <c r="BF143" s="199">
        <f>IF(N143="snížená",J143,0)</f>
        <v>0</v>
      </c>
      <c r="BG143" s="199">
        <f>IF(N143="zákl. přenesená",J143,0)</f>
        <v>0</v>
      </c>
      <c r="BH143" s="199">
        <f>IF(N143="sníž. přenesená",J143,0)</f>
        <v>0</v>
      </c>
      <c r="BI143" s="199">
        <f>IF(N143="nulová",J143,0)</f>
        <v>0</v>
      </c>
      <c r="BJ143" s="19" t="s">
        <v>144</v>
      </c>
      <c r="BK143" s="199">
        <f>ROUND(I143*H143,2)</f>
        <v>0</v>
      </c>
      <c r="BL143" s="19" t="s">
        <v>143</v>
      </c>
      <c r="BM143" s="198" t="s">
        <v>148</v>
      </c>
    </row>
    <row r="144" s="2" customFormat="1" ht="16.5" customHeight="1">
      <c r="A144" s="38"/>
      <c r="B144" s="185"/>
      <c r="C144" s="186" t="s">
        <v>137</v>
      </c>
      <c r="D144" s="186" t="s">
        <v>139</v>
      </c>
      <c r="E144" s="187" t="s">
        <v>149</v>
      </c>
      <c r="F144" s="188" t="s">
        <v>150</v>
      </c>
      <c r="G144" s="189" t="s">
        <v>151</v>
      </c>
      <c r="H144" s="190">
        <v>5</v>
      </c>
      <c r="I144" s="191"/>
      <c r="J144" s="192">
        <f>ROUND(I144*H144,2)</f>
        <v>0</v>
      </c>
      <c r="K144" s="193"/>
      <c r="L144" s="39"/>
      <c r="M144" s="194" t="s">
        <v>1</v>
      </c>
      <c r="N144" s="195" t="s">
        <v>46</v>
      </c>
      <c r="O144" s="77"/>
      <c r="P144" s="196">
        <f>O144*H144</f>
        <v>0</v>
      </c>
      <c r="Q144" s="196">
        <v>0</v>
      </c>
      <c r="R144" s="196">
        <f>Q144*H144</f>
        <v>0</v>
      </c>
      <c r="S144" s="196">
        <v>0</v>
      </c>
      <c r="T144" s="197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8" t="s">
        <v>143</v>
      </c>
      <c r="AT144" s="198" t="s">
        <v>139</v>
      </c>
      <c r="AU144" s="198" t="s">
        <v>144</v>
      </c>
      <c r="AY144" s="19" t="s">
        <v>136</v>
      </c>
      <c r="BE144" s="199">
        <f>IF(N144="základní",J144,0)</f>
        <v>0</v>
      </c>
      <c r="BF144" s="199">
        <f>IF(N144="snížená",J144,0)</f>
        <v>0</v>
      </c>
      <c r="BG144" s="199">
        <f>IF(N144="zákl. přenesená",J144,0)</f>
        <v>0</v>
      </c>
      <c r="BH144" s="199">
        <f>IF(N144="sníž. přenesená",J144,0)</f>
        <v>0</v>
      </c>
      <c r="BI144" s="199">
        <f>IF(N144="nulová",J144,0)</f>
        <v>0</v>
      </c>
      <c r="BJ144" s="19" t="s">
        <v>144</v>
      </c>
      <c r="BK144" s="199">
        <f>ROUND(I144*H144,2)</f>
        <v>0</v>
      </c>
      <c r="BL144" s="19" t="s">
        <v>143</v>
      </c>
      <c r="BM144" s="198" t="s">
        <v>152</v>
      </c>
    </row>
    <row r="145" s="13" customFormat="1">
      <c r="A145" s="13"/>
      <c r="B145" s="200"/>
      <c r="C145" s="13"/>
      <c r="D145" s="201" t="s">
        <v>153</v>
      </c>
      <c r="E145" s="202" t="s">
        <v>1</v>
      </c>
      <c r="F145" s="203" t="s">
        <v>154</v>
      </c>
      <c r="G145" s="13"/>
      <c r="H145" s="202" t="s">
        <v>1</v>
      </c>
      <c r="I145" s="204"/>
      <c r="J145" s="13"/>
      <c r="K145" s="13"/>
      <c r="L145" s="200"/>
      <c r="M145" s="205"/>
      <c r="N145" s="206"/>
      <c r="O145" s="206"/>
      <c r="P145" s="206"/>
      <c r="Q145" s="206"/>
      <c r="R145" s="206"/>
      <c r="S145" s="206"/>
      <c r="T145" s="20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02" t="s">
        <v>153</v>
      </c>
      <c r="AU145" s="202" t="s">
        <v>144</v>
      </c>
      <c r="AV145" s="13" t="s">
        <v>88</v>
      </c>
      <c r="AW145" s="13" t="s">
        <v>36</v>
      </c>
      <c r="AX145" s="13" t="s">
        <v>80</v>
      </c>
      <c r="AY145" s="202" t="s">
        <v>136</v>
      </c>
    </row>
    <row r="146" s="14" customFormat="1">
      <c r="A146" s="14"/>
      <c r="B146" s="208"/>
      <c r="C146" s="14"/>
      <c r="D146" s="201" t="s">
        <v>153</v>
      </c>
      <c r="E146" s="209" t="s">
        <v>1</v>
      </c>
      <c r="F146" s="210" t="s">
        <v>155</v>
      </c>
      <c r="G146" s="14"/>
      <c r="H146" s="211">
        <v>5</v>
      </c>
      <c r="I146" s="212"/>
      <c r="J146" s="14"/>
      <c r="K146" s="14"/>
      <c r="L146" s="208"/>
      <c r="M146" s="213"/>
      <c r="N146" s="214"/>
      <c r="O146" s="214"/>
      <c r="P146" s="214"/>
      <c r="Q146" s="214"/>
      <c r="R146" s="214"/>
      <c r="S146" s="214"/>
      <c r="T146" s="21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9" t="s">
        <v>153</v>
      </c>
      <c r="AU146" s="209" t="s">
        <v>144</v>
      </c>
      <c r="AV146" s="14" t="s">
        <v>144</v>
      </c>
      <c r="AW146" s="14" t="s">
        <v>36</v>
      </c>
      <c r="AX146" s="14" t="s">
        <v>88</v>
      </c>
      <c r="AY146" s="209" t="s">
        <v>136</v>
      </c>
    </row>
    <row r="147" s="2" customFormat="1" ht="21.75" customHeight="1">
      <c r="A147" s="38"/>
      <c r="B147" s="185"/>
      <c r="C147" s="186" t="s">
        <v>143</v>
      </c>
      <c r="D147" s="186" t="s">
        <v>139</v>
      </c>
      <c r="E147" s="187" t="s">
        <v>156</v>
      </c>
      <c r="F147" s="188" t="s">
        <v>157</v>
      </c>
      <c r="G147" s="189" t="s">
        <v>158</v>
      </c>
      <c r="H147" s="190">
        <v>11.25</v>
      </c>
      <c r="I147" s="191"/>
      <c r="J147" s="192">
        <f>ROUND(I147*H147,2)</f>
        <v>0</v>
      </c>
      <c r="K147" s="193"/>
      <c r="L147" s="39"/>
      <c r="M147" s="194" t="s">
        <v>1</v>
      </c>
      <c r="N147" s="195" t="s">
        <v>46</v>
      </c>
      <c r="O147" s="77"/>
      <c r="P147" s="196">
        <f>O147*H147</f>
        <v>0</v>
      </c>
      <c r="Q147" s="196">
        <v>0.052170000000000001</v>
      </c>
      <c r="R147" s="196">
        <f>Q147*H147</f>
        <v>0.58691250000000006</v>
      </c>
      <c r="S147" s="196">
        <v>0</v>
      </c>
      <c r="T147" s="197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8" t="s">
        <v>143</v>
      </c>
      <c r="AT147" s="198" t="s">
        <v>139</v>
      </c>
      <c r="AU147" s="198" t="s">
        <v>144</v>
      </c>
      <c r="AY147" s="19" t="s">
        <v>136</v>
      </c>
      <c r="BE147" s="199">
        <f>IF(N147="základní",J147,0)</f>
        <v>0</v>
      </c>
      <c r="BF147" s="199">
        <f>IF(N147="snížená",J147,0)</f>
        <v>0</v>
      </c>
      <c r="BG147" s="199">
        <f>IF(N147="zákl. přenesená",J147,0)</f>
        <v>0</v>
      </c>
      <c r="BH147" s="199">
        <f>IF(N147="sníž. přenesená",J147,0)</f>
        <v>0</v>
      </c>
      <c r="BI147" s="199">
        <f>IF(N147="nulová",J147,0)</f>
        <v>0</v>
      </c>
      <c r="BJ147" s="19" t="s">
        <v>144</v>
      </c>
      <c r="BK147" s="199">
        <f>ROUND(I147*H147,2)</f>
        <v>0</v>
      </c>
      <c r="BL147" s="19" t="s">
        <v>143</v>
      </c>
      <c r="BM147" s="198" t="s">
        <v>159</v>
      </c>
    </row>
    <row r="148" s="13" customFormat="1">
      <c r="A148" s="13"/>
      <c r="B148" s="200"/>
      <c r="C148" s="13"/>
      <c r="D148" s="201" t="s">
        <v>153</v>
      </c>
      <c r="E148" s="202" t="s">
        <v>1</v>
      </c>
      <c r="F148" s="203" t="s">
        <v>160</v>
      </c>
      <c r="G148" s="13"/>
      <c r="H148" s="202" t="s">
        <v>1</v>
      </c>
      <c r="I148" s="204"/>
      <c r="J148" s="13"/>
      <c r="K148" s="13"/>
      <c r="L148" s="200"/>
      <c r="M148" s="205"/>
      <c r="N148" s="206"/>
      <c r="O148" s="206"/>
      <c r="P148" s="206"/>
      <c r="Q148" s="206"/>
      <c r="R148" s="206"/>
      <c r="S148" s="206"/>
      <c r="T148" s="20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2" t="s">
        <v>153</v>
      </c>
      <c r="AU148" s="202" t="s">
        <v>144</v>
      </c>
      <c r="AV148" s="13" t="s">
        <v>88</v>
      </c>
      <c r="AW148" s="13" t="s">
        <v>36</v>
      </c>
      <c r="AX148" s="13" t="s">
        <v>80</v>
      </c>
      <c r="AY148" s="202" t="s">
        <v>136</v>
      </c>
    </row>
    <row r="149" s="14" customFormat="1">
      <c r="A149" s="14"/>
      <c r="B149" s="208"/>
      <c r="C149" s="14"/>
      <c r="D149" s="201" t="s">
        <v>153</v>
      </c>
      <c r="E149" s="209" t="s">
        <v>1</v>
      </c>
      <c r="F149" s="210" t="s">
        <v>161</v>
      </c>
      <c r="G149" s="14"/>
      <c r="H149" s="211">
        <v>10.455</v>
      </c>
      <c r="I149" s="212"/>
      <c r="J149" s="14"/>
      <c r="K149" s="14"/>
      <c r="L149" s="208"/>
      <c r="M149" s="213"/>
      <c r="N149" s="214"/>
      <c r="O149" s="214"/>
      <c r="P149" s="214"/>
      <c r="Q149" s="214"/>
      <c r="R149" s="214"/>
      <c r="S149" s="214"/>
      <c r="T149" s="21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9" t="s">
        <v>153</v>
      </c>
      <c r="AU149" s="209" t="s">
        <v>144</v>
      </c>
      <c r="AV149" s="14" t="s">
        <v>144</v>
      </c>
      <c r="AW149" s="14" t="s">
        <v>36</v>
      </c>
      <c r="AX149" s="14" t="s">
        <v>80</v>
      </c>
      <c r="AY149" s="209" t="s">
        <v>136</v>
      </c>
    </row>
    <row r="150" s="14" customFormat="1">
      <c r="A150" s="14"/>
      <c r="B150" s="208"/>
      <c r="C150" s="14"/>
      <c r="D150" s="201" t="s">
        <v>153</v>
      </c>
      <c r="E150" s="209" t="s">
        <v>1</v>
      </c>
      <c r="F150" s="210" t="s">
        <v>162</v>
      </c>
      <c r="G150" s="14"/>
      <c r="H150" s="211">
        <v>-3.6899999999999999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153</v>
      </c>
      <c r="AU150" s="209" t="s">
        <v>144</v>
      </c>
      <c r="AV150" s="14" t="s">
        <v>144</v>
      </c>
      <c r="AW150" s="14" t="s">
        <v>36</v>
      </c>
      <c r="AX150" s="14" t="s">
        <v>80</v>
      </c>
      <c r="AY150" s="209" t="s">
        <v>136</v>
      </c>
    </row>
    <row r="151" s="13" customFormat="1">
      <c r="A151" s="13"/>
      <c r="B151" s="200"/>
      <c r="C151" s="13"/>
      <c r="D151" s="201" t="s">
        <v>153</v>
      </c>
      <c r="E151" s="202" t="s">
        <v>1</v>
      </c>
      <c r="F151" s="203" t="s">
        <v>163</v>
      </c>
      <c r="G151" s="13"/>
      <c r="H151" s="202" t="s">
        <v>1</v>
      </c>
      <c r="I151" s="204"/>
      <c r="J151" s="13"/>
      <c r="K151" s="13"/>
      <c r="L151" s="200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153</v>
      </c>
      <c r="AU151" s="202" t="s">
        <v>144</v>
      </c>
      <c r="AV151" s="13" t="s">
        <v>88</v>
      </c>
      <c r="AW151" s="13" t="s">
        <v>36</v>
      </c>
      <c r="AX151" s="13" t="s">
        <v>80</v>
      </c>
      <c r="AY151" s="202" t="s">
        <v>136</v>
      </c>
    </row>
    <row r="152" s="14" customFormat="1">
      <c r="A152" s="14"/>
      <c r="B152" s="208"/>
      <c r="C152" s="14"/>
      <c r="D152" s="201" t="s">
        <v>153</v>
      </c>
      <c r="E152" s="209" t="s">
        <v>1</v>
      </c>
      <c r="F152" s="210" t="s">
        <v>164</v>
      </c>
      <c r="G152" s="14"/>
      <c r="H152" s="211">
        <v>4.4850000000000003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153</v>
      </c>
      <c r="AU152" s="209" t="s">
        <v>144</v>
      </c>
      <c r="AV152" s="14" t="s">
        <v>144</v>
      </c>
      <c r="AW152" s="14" t="s">
        <v>36</v>
      </c>
      <c r="AX152" s="14" t="s">
        <v>80</v>
      </c>
      <c r="AY152" s="209" t="s">
        <v>136</v>
      </c>
    </row>
    <row r="153" s="15" customFormat="1">
      <c r="A153" s="15"/>
      <c r="B153" s="216"/>
      <c r="C153" s="15"/>
      <c r="D153" s="201" t="s">
        <v>153</v>
      </c>
      <c r="E153" s="217" t="s">
        <v>1</v>
      </c>
      <c r="F153" s="218" t="s">
        <v>165</v>
      </c>
      <c r="G153" s="15"/>
      <c r="H153" s="219">
        <v>11.25</v>
      </c>
      <c r="I153" s="220"/>
      <c r="J153" s="15"/>
      <c r="K153" s="15"/>
      <c r="L153" s="216"/>
      <c r="M153" s="221"/>
      <c r="N153" s="222"/>
      <c r="O153" s="222"/>
      <c r="P153" s="222"/>
      <c r="Q153" s="222"/>
      <c r="R153" s="222"/>
      <c r="S153" s="222"/>
      <c r="T153" s="223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17" t="s">
        <v>153</v>
      </c>
      <c r="AU153" s="217" t="s">
        <v>144</v>
      </c>
      <c r="AV153" s="15" t="s">
        <v>143</v>
      </c>
      <c r="AW153" s="15" t="s">
        <v>36</v>
      </c>
      <c r="AX153" s="15" t="s">
        <v>88</v>
      </c>
      <c r="AY153" s="217" t="s">
        <v>136</v>
      </c>
    </row>
    <row r="154" s="2" customFormat="1" ht="21.75" customHeight="1">
      <c r="A154" s="38"/>
      <c r="B154" s="185"/>
      <c r="C154" s="186" t="s">
        <v>166</v>
      </c>
      <c r="D154" s="186" t="s">
        <v>139</v>
      </c>
      <c r="E154" s="187" t="s">
        <v>167</v>
      </c>
      <c r="F154" s="188" t="s">
        <v>168</v>
      </c>
      <c r="G154" s="189" t="s">
        <v>158</v>
      </c>
      <c r="H154" s="190">
        <v>20.721</v>
      </c>
      <c r="I154" s="191"/>
      <c r="J154" s="192">
        <f>ROUND(I154*H154,2)</f>
        <v>0</v>
      </c>
      <c r="K154" s="193"/>
      <c r="L154" s="39"/>
      <c r="M154" s="194" t="s">
        <v>1</v>
      </c>
      <c r="N154" s="195" t="s">
        <v>46</v>
      </c>
      <c r="O154" s="77"/>
      <c r="P154" s="196">
        <f>O154*H154</f>
        <v>0</v>
      </c>
      <c r="Q154" s="196">
        <v>0.087069999999999995</v>
      </c>
      <c r="R154" s="196">
        <f>Q154*H154</f>
        <v>1.80417747</v>
      </c>
      <c r="S154" s="196">
        <v>0</v>
      </c>
      <c r="T154" s="197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8" t="s">
        <v>143</v>
      </c>
      <c r="AT154" s="198" t="s">
        <v>139</v>
      </c>
      <c r="AU154" s="198" t="s">
        <v>144</v>
      </c>
      <c r="AY154" s="19" t="s">
        <v>136</v>
      </c>
      <c r="BE154" s="199">
        <f>IF(N154="základní",J154,0)</f>
        <v>0</v>
      </c>
      <c r="BF154" s="199">
        <f>IF(N154="snížená",J154,0)</f>
        <v>0</v>
      </c>
      <c r="BG154" s="199">
        <f>IF(N154="zákl. přenesená",J154,0)</f>
        <v>0</v>
      </c>
      <c r="BH154" s="199">
        <f>IF(N154="sníž. přenesená",J154,0)</f>
        <v>0</v>
      </c>
      <c r="BI154" s="199">
        <f>IF(N154="nulová",J154,0)</f>
        <v>0</v>
      </c>
      <c r="BJ154" s="19" t="s">
        <v>144</v>
      </c>
      <c r="BK154" s="199">
        <f>ROUND(I154*H154,2)</f>
        <v>0</v>
      </c>
      <c r="BL154" s="19" t="s">
        <v>143</v>
      </c>
      <c r="BM154" s="198" t="s">
        <v>169</v>
      </c>
    </row>
    <row r="155" s="13" customFormat="1">
      <c r="A155" s="13"/>
      <c r="B155" s="200"/>
      <c r="C155" s="13"/>
      <c r="D155" s="201" t="s">
        <v>153</v>
      </c>
      <c r="E155" s="202" t="s">
        <v>1</v>
      </c>
      <c r="F155" s="203" t="s">
        <v>170</v>
      </c>
      <c r="G155" s="13"/>
      <c r="H155" s="202" t="s">
        <v>1</v>
      </c>
      <c r="I155" s="204"/>
      <c r="J155" s="13"/>
      <c r="K155" s="13"/>
      <c r="L155" s="200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153</v>
      </c>
      <c r="AU155" s="202" t="s">
        <v>144</v>
      </c>
      <c r="AV155" s="13" t="s">
        <v>88</v>
      </c>
      <c r="AW155" s="13" t="s">
        <v>36</v>
      </c>
      <c r="AX155" s="13" t="s">
        <v>80</v>
      </c>
      <c r="AY155" s="202" t="s">
        <v>136</v>
      </c>
    </row>
    <row r="156" s="14" customFormat="1">
      <c r="A156" s="14"/>
      <c r="B156" s="208"/>
      <c r="C156" s="14"/>
      <c r="D156" s="201" t="s">
        <v>153</v>
      </c>
      <c r="E156" s="209" t="s">
        <v>1</v>
      </c>
      <c r="F156" s="210" t="s">
        <v>171</v>
      </c>
      <c r="G156" s="14"/>
      <c r="H156" s="211">
        <v>22.975999999999999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153</v>
      </c>
      <c r="AU156" s="209" t="s">
        <v>144</v>
      </c>
      <c r="AV156" s="14" t="s">
        <v>144</v>
      </c>
      <c r="AW156" s="14" t="s">
        <v>36</v>
      </c>
      <c r="AX156" s="14" t="s">
        <v>80</v>
      </c>
      <c r="AY156" s="209" t="s">
        <v>136</v>
      </c>
    </row>
    <row r="157" s="13" customFormat="1">
      <c r="A157" s="13"/>
      <c r="B157" s="200"/>
      <c r="C157" s="13"/>
      <c r="D157" s="201" t="s">
        <v>153</v>
      </c>
      <c r="E157" s="202" t="s">
        <v>1</v>
      </c>
      <c r="F157" s="203" t="s">
        <v>172</v>
      </c>
      <c r="G157" s="13"/>
      <c r="H157" s="202" t="s">
        <v>1</v>
      </c>
      <c r="I157" s="204"/>
      <c r="J157" s="13"/>
      <c r="K157" s="13"/>
      <c r="L157" s="200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153</v>
      </c>
      <c r="AU157" s="202" t="s">
        <v>144</v>
      </c>
      <c r="AV157" s="13" t="s">
        <v>88</v>
      </c>
      <c r="AW157" s="13" t="s">
        <v>36</v>
      </c>
      <c r="AX157" s="13" t="s">
        <v>80</v>
      </c>
      <c r="AY157" s="202" t="s">
        <v>136</v>
      </c>
    </row>
    <row r="158" s="14" customFormat="1">
      <c r="A158" s="14"/>
      <c r="B158" s="208"/>
      <c r="C158" s="14"/>
      <c r="D158" s="201" t="s">
        <v>153</v>
      </c>
      <c r="E158" s="209" t="s">
        <v>1</v>
      </c>
      <c r="F158" s="210" t="s">
        <v>173</v>
      </c>
      <c r="G158" s="14"/>
      <c r="H158" s="211">
        <v>-2.2549999999999999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153</v>
      </c>
      <c r="AU158" s="209" t="s">
        <v>144</v>
      </c>
      <c r="AV158" s="14" t="s">
        <v>144</v>
      </c>
      <c r="AW158" s="14" t="s">
        <v>36</v>
      </c>
      <c r="AX158" s="14" t="s">
        <v>80</v>
      </c>
      <c r="AY158" s="209" t="s">
        <v>136</v>
      </c>
    </row>
    <row r="159" s="15" customFormat="1">
      <c r="A159" s="15"/>
      <c r="B159" s="216"/>
      <c r="C159" s="15"/>
      <c r="D159" s="201" t="s">
        <v>153</v>
      </c>
      <c r="E159" s="217" t="s">
        <v>1</v>
      </c>
      <c r="F159" s="218" t="s">
        <v>165</v>
      </c>
      <c r="G159" s="15"/>
      <c r="H159" s="219">
        <v>20.721</v>
      </c>
      <c r="I159" s="220"/>
      <c r="J159" s="15"/>
      <c r="K159" s="15"/>
      <c r="L159" s="216"/>
      <c r="M159" s="221"/>
      <c r="N159" s="222"/>
      <c r="O159" s="222"/>
      <c r="P159" s="222"/>
      <c r="Q159" s="222"/>
      <c r="R159" s="222"/>
      <c r="S159" s="222"/>
      <c r="T159" s="223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17" t="s">
        <v>153</v>
      </c>
      <c r="AU159" s="217" t="s">
        <v>144</v>
      </c>
      <c r="AV159" s="15" t="s">
        <v>143</v>
      </c>
      <c r="AW159" s="15" t="s">
        <v>36</v>
      </c>
      <c r="AX159" s="15" t="s">
        <v>88</v>
      </c>
      <c r="AY159" s="217" t="s">
        <v>136</v>
      </c>
    </row>
    <row r="160" s="2" customFormat="1" ht="21.75" customHeight="1">
      <c r="A160" s="38"/>
      <c r="B160" s="185"/>
      <c r="C160" s="186" t="s">
        <v>174</v>
      </c>
      <c r="D160" s="186" t="s">
        <v>139</v>
      </c>
      <c r="E160" s="187" t="s">
        <v>175</v>
      </c>
      <c r="F160" s="188" t="s">
        <v>176</v>
      </c>
      <c r="G160" s="189" t="s">
        <v>158</v>
      </c>
      <c r="H160" s="190">
        <v>3.48</v>
      </c>
      <c r="I160" s="191"/>
      <c r="J160" s="192">
        <f>ROUND(I160*H160,2)</f>
        <v>0</v>
      </c>
      <c r="K160" s="193"/>
      <c r="L160" s="39"/>
      <c r="M160" s="194" t="s">
        <v>1</v>
      </c>
      <c r="N160" s="195" t="s">
        <v>46</v>
      </c>
      <c r="O160" s="77"/>
      <c r="P160" s="196">
        <f>O160*H160</f>
        <v>0</v>
      </c>
      <c r="Q160" s="196">
        <v>0.10421999999999999</v>
      </c>
      <c r="R160" s="196">
        <f>Q160*H160</f>
        <v>0.3626856</v>
      </c>
      <c r="S160" s="196">
        <v>0</v>
      </c>
      <c r="T160" s="197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8" t="s">
        <v>143</v>
      </c>
      <c r="AT160" s="198" t="s">
        <v>139</v>
      </c>
      <c r="AU160" s="198" t="s">
        <v>144</v>
      </c>
      <c r="AY160" s="19" t="s">
        <v>136</v>
      </c>
      <c r="BE160" s="199">
        <f>IF(N160="základní",J160,0)</f>
        <v>0</v>
      </c>
      <c r="BF160" s="199">
        <f>IF(N160="snížená",J160,0)</f>
        <v>0</v>
      </c>
      <c r="BG160" s="199">
        <f>IF(N160="zákl. přenesená",J160,0)</f>
        <v>0</v>
      </c>
      <c r="BH160" s="199">
        <f>IF(N160="sníž. přenesená",J160,0)</f>
        <v>0</v>
      </c>
      <c r="BI160" s="199">
        <f>IF(N160="nulová",J160,0)</f>
        <v>0</v>
      </c>
      <c r="BJ160" s="19" t="s">
        <v>144</v>
      </c>
      <c r="BK160" s="199">
        <f>ROUND(I160*H160,2)</f>
        <v>0</v>
      </c>
      <c r="BL160" s="19" t="s">
        <v>143</v>
      </c>
      <c r="BM160" s="198" t="s">
        <v>177</v>
      </c>
    </row>
    <row r="161" s="13" customFormat="1">
      <c r="A161" s="13"/>
      <c r="B161" s="200"/>
      <c r="C161" s="13"/>
      <c r="D161" s="201" t="s">
        <v>153</v>
      </c>
      <c r="E161" s="202" t="s">
        <v>1</v>
      </c>
      <c r="F161" s="203" t="s">
        <v>178</v>
      </c>
      <c r="G161" s="13"/>
      <c r="H161" s="202" t="s">
        <v>1</v>
      </c>
      <c r="I161" s="204"/>
      <c r="J161" s="13"/>
      <c r="K161" s="13"/>
      <c r="L161" s="200"/>
      <c r="M161" s="205"/>
      <c r="N161" s="206"/>
      <c r="O161" s="206"/>
      <c r="P161" s="206"/>
      <c r="Q161" s="206"/>
      <c r="R161" s="206"/>
      <c r="S161" s="206"/>
      <c r="T161" s="207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2" t="s">
        <v>153</v>
      </c>
      <c r="AU161" s="202" t="s">
        <v>144</v>
      </c>
      <c r="AV161" s="13" t="s">
        <v>88</v>
      </c>
      <c r="AW161" s="13" t="s">
        <v>36</v>
      </c>
      <c r="AX161" s="13" t="s">
        <v>80</v>
      </c>
      <c r="AY161" s="202" t="s">
        <v>136</v>
      </c>
    </row>
    <row r="162" s="14" customFormat="1">
      <c r="A162" s="14"/>
      <c r="B162" s="208"/>
      <c r="C162" s="14"/>
      <c r="D162" s="201" t="s">
        <v>153</v>
      </c>
      <c r="E162" s="209" t="s">
        <v>1</v>
      </c>
      <c r="F162" s="210" t="s">
        <v>179</v>
      </c>
      <c r="G162" s="14"/>
      <c r="H162" s="211">
        <v>3.48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153</v>
      </c>
      <c r="AU162" s="209" t="s">
        <v>144</v>
      </c>
      <c r="AV162" s="14" t="s">
        <v>144</v>
      </c>
      <c r="AW162" s="14" t="s">
        <v>36</v>
      </c>
      <c r="AX162" s="14" t="s">
        <v>88</v>
      </c>
      <c r="AY162" s="209" t="s">
        <v>136</v>
      </c>
    </row>
    <row r="163" s="2" customFormat="1" ht="21.75" customHeight="1">
      <c r="A163" s="38"/>
      <c r="B163" s="185"/>
      <c r="C163" s="186" t="s">
        <v>180</v>
      </c>
      <c r="D163" s="186" t="s">
        <v>139</v>
      </c>
      <c r="E163" s="187" t="s">
        <v>181</v>
      </c>
      <c r="F163" s="188" t="s">
        <v>182</v>
      </c>
      <c r="G163" s="189" t="s">
        <v>151</v>
      </c>
      <c r="H163" s="190">
        <v>7.6500000000000004</v>
      </c>
      <c r="I163" s="191"/>
      <c r="J163" s="192">
        <f>ROUND(I163*H163,2)</f>
        <v>0</v>
      </c>
      <c r="K163" s="193"/>
      <c r="L163" s="39"/>
      <c r="M163" s="194" t="s">
        <v>1</v>
      </c>
      <c r="N163" s="195" t="s">
        <v>46</v>
      </c>
      <c r="O163" s="77"/>
      <c r="P163" s="196">
        <f>O163*H163</f>
        <v>0</v>
      </c>
      <c r="Q163" s="196">
        <v>8.0000000000000007E-05</v>
      </c>
      <c r="R163" s="196">
        <f>Q163*H163</f>
        <v>0.00061200000000000013</v>
      </c>
      <c r="S163" s="196">
        <v>0</v>
      </c>
      <c r="T163" s="197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8" t="s">
        <v>143</v>
      </c>
      <c r="AT163" s="198" t="s">
        <v>139</v>
      </c>
      <c r="AU163" s="198" t="s">
        <v>144</v>
      </c>
      <c r="AY163" s="19" t="s">
        <v>136</v>
      </c>
      <c r="BE163" s="199">
        <f>IF(N163="základní",J163,0)</f>
        <v>0</v>
      </c>
      <c r="BF163" s="199">
        <f>IF(N163="snížená",J163,0)</f>
        <v>0</v>
      </c>
      <c r="BG163" s="199">
        <f>IF(N163="zákl. přenesená",J163,0)</f>
        <v>0</v>
      </c>
      <c r="BH163" s="199">
        <f>IF(N163="sníž. přenesená",J163,0)</f>
        <v>0</v>
      </c>
      <c r="BI163" s="199">
        <f>IF(N163="nulová",J163,0)</f>
        <v>0</v>
      </c>
      <c r="BJ163" s="19" t="s">
        <v>144</v>
      </c>
      <c r="BK163" s="199">
        <f>ROUND(I163*H163,2)</f>
        <v>0</v>
      </c>
      <c r="BL163" s="19" t="s">
        <v>143</v>
      </c>
      <c r="BM163" s="198" t="s">
        <v>183</v>
      </c>
    </row>
    <row r="164" s="2" customFormat="1" ht="21.75" customHeight="1">
      <c r="A164" s="38"/>
      <c r="B164" s="185"/>
      <c r="C164" s="186" t="s">
        <v>184</v>
      </c>
      <c r="D164" s="186" t="s">
        <v>139</v>
      </c>
      <c r="E164" s="187" t="s">
        <v>185</v>
      </c>
      <c r="F164" s="188" t="s">
        <v>186</v>
      </c>
      <c r="G164" s="189" t="s">
        <v>151</v>
      </c>
      <c r="H164" s="190">
        <v>10.199999999999999</v>
      </c>
      <c r="I164" s="191"/>
      <c r="J164" s="192">
        <f>ROUND(I164*H164,2)</f>
        <v>0</v>
      </c>
      <c r="K164" s="193"/>
      <c r="L164" s="39"/>
      <c r="M164" s="194" t="s">
        <v>1</v>
      </c>
      <c r="N164" s="195" t="s">
        <v>46</v>
      </c>
      <c r="O164" s="77"/>
      <c r="P164" s="196">
        <f>O164*H164</f>
        <v>0</v>
      </c>
      <c r="Q164" s="196">
        <v>0.00012</v>
      </c>
      <c r="R164" s="196">
        <f>Q164*H164</f>
        <v>0.001224</v>
      </c>
      <c r="S164" s="196">
        <v>0</v>
      </c>
      <c r="T164" s="197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8" t="s">
        <v>143</v>
      </c>
      <c r="AT164" s="198" t="s">
        <v>139</v>
      </c>
      <c r="AU164" s="198" t="s">
        <v>144</v>
      </c>
      <c r="AY164" s="19" t="s">
        <v>136</v>
      </c>
      <c r="BE164" s="199">
        <f>IF(N164="základní",J164,0)</f>
        <v>0</v>
      </c>
      <c r="BF164" s="199">
        <f>IF(N164="snížená",J164,0)</f>
        <v>0</v>
      </c>
      <c r="BG164" s="199">
        <f>IF(N164="zákl. přenesená",J164,0)</f>
        <v>0</v>
      </c>
      <c r="BH164" s="199">
        <f>IF(N164="sníž. přenesená",J164,0)</f>
        <v>0</v>
      </c>
      <c r="BI164" s="199">
        <f>IF(N164="nulová",J164,0)</f>
        <v>0</v>
      </c>
      <c r="BJ164" s="19" t="s">
        <v>144</v>
      </c>
      <c r="BK164" s="199">
        <f>ROUND(I164*H164,2)</f>
        <v>0</v>
      </c>
      <c r="BL164" s="19" t="s">
        <v>143</v>
      </c>
      <c r="BM164" s="198" t="s">
        <v>187</v>
      </c>
    </row>
    <row r="165" s="2" customFormat="1" ht="21.75" customHeight="1">
      <c r="A165" s="38"/>
      <c r="B165" s="185"/>
      <c r="C165" s="186" t="s">
        <v>188</v>
      </c>
      <c r="D165" s="186" t="s">
        <v>139</v>
      </c>
      <c r="E165" s="187" t="s">
        <v>189</v>
      </c>
      <c r="F165" s="188" t="s">
        <v>190</v>
      </c>
      <c r="G165" s="189" t="s">
        <v>151</v>
      </c>
      <c r="H165" s="190">
        <v>13.199999999999999</v>
      </c>
      <c r="I165" s="191"/>
      <c r="J165" s="192">
        <f>ROUND(I165*H165,2)</f>
        <v>0</v>
      </c>
      <c r="K165" s="193"/>
      <c r="L165" s="39"/>
      <c r="M165" s="194" t="s">
        <v>1</v>
      </c>
      <c r="N165" s="195" t="s">
        <v>46</v>
      </c>
      <c r="O165" s="77"/>
      <c r="P165" s="196">
        <f>O165*H165</f>
        <v>0</v>
      </c>
      <c r="Q165" s="196">
        <v>0.00020000000000000001</v>
      </c>
      <c r="R165" s="196">
        <f>Q165*H165</f>
        <v>0.00264</v>
      </c>
      <c r="S165" s="196">
        <v>0</v>
      </c>
      <c r="T165" s="197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8" t="s">
        <v>143</v>
      </c>
      <c r="AT165" s="198" t="s">
        <v>139</v>
      </c>
      <c r="AU165" s="198" t="s">
        <v>144</v>
      </c>
      <c r="AY165" s="19" t="s">
        <v>136</v>
      </c>
      <c r="BE165" s="199">
        <f>IF(N165="základní",J165,0)</f>
        <v>0</v>
      </c>
      <c r="BF165" s="199">
        <f>IF(N165="snížená",J165,0)</f>
        <v>0</v>
      </c>
      <c r="BG165" s="199">
        <f>IF(N165="zákl. přenesená",J165,0)</f>
        <v>0</v>
      </c>
      <c r="BH165" s="199">
        <f>IF(N165="sníž. přenesená",J165,0)</f>
        <v>0</v>
      </c>
      <c r="BI165" s="199">
        <f>IF(N165="nulová",J165,0)</f>
        <v>0</v>
      </c>
      <c r="BJ165" s="19" t="s">
        <v>144</v>
      </c>
      <c r="BK165" s="199">
        <f>ROUND(I165*H165,2)</f>
        <v>0</v>
      </c>
      <c r="BL165" s="19" t="s">
        <v>143</v>
      </c>
      <c r="BM165" s="198" t="s">
        <v>191</v>
      </c>
    </row>
    <row r="166" s="12" customFormat="1" ht="22.8" customHeight="1">
      <c r="A166" s="12"/>
      <c r="B166" s="172"/>
      <c r="C166" s="12"/>
      <c r="D166" s="173" t="s">
        <v>79</v>
      </c>
      <c r="E166" s="183" t="s">
        <v>174</v>
      </c>
      <c r="F166" s="183" t="s">
        <v>192</v>
      </c>
      <c r="G166" s="12"/>
      <c r="H166" s="12"/>
      <c r="I166" s="175"/>
      <c r="J166" s="184">
        <f>BK166</f>
        <v>0</v>
      </c>
      <c r="K166" s="12"/>
      <c r="L166" s="172"/>
      <c r="M166" s="177"/>
      <c r="N166" s="178"/>
      <c r="O166" s="178"/>
      <c r="P166" s="179">
        <f>SUM(P167:P223)</f>
        <v>0</v>
      </c>
      <c r="Q166" s="178"/>
      <c r="R166" s="179">
        <f>SUM(R167:R223)</f>
        <v>3.1498066599999999</v>
      </c>
      <c r="S166" s="178"/>
      <c r="T166" s="180">
        <f>SUM(T167:T223)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173" t="s">
        <v>88</v>
      </c>
      <c r="AT166" s="181" t="s">
        <v>79</v>
      </c>
      <c r="AU166" s="181" t="s">
        <v>88</v>
      </c>
      <c r="AY166" s="173" t="s">
        <v>136</v>
      </c>
      <c r="BK166" s="182">
        <f>SUM(BK167:BK223)</f>
        <v>0</v>
      </c>
    </row>
    <row r="167" s="2" customFormat="1" ht="21.75" customHeight="1">
      <c r="A167" s="38"/>
      <c r="B167" s="185"/>
      <c r="C167" s="186" t="s">
        <v>193</v>
      </c>
      <c r="D167" s="186" t="s">
        <v>139</v>
      </c>
      <c r="E167" s="187" t="s">
        <v>194</v>
      </c>
      <c r="F167" s="188" t="s">
        <v>195</v>
      </c>
      <c r="G167" s="189" t="s">
        <v>158</v>
      </c>
      <c r="H167" s="190">
        <v>36.399999999999999</v>
      </c>
      <c r="I167" s="191"/>
      <c r="J167" s="192">
        <f>ROUND(I167*H167,2)</f>
        <v>0</v>
      </c>
      <c r="K167" s="193"/>
      <c r="L167" s="39"/>
      <c r="M167" s="194" t="s">
        <v>1</v>
      </c>
      <c r="N167" s="195" t="s">
        <v>46</v>
      </c>
      <c r="O167" s="77"/>
      <c r="P167" s="196">
        <f>O167*H167</f>
        <v>0</v>
      </c>
      <c r="Q167" s="196">
        <v>0.00025999999999999998</v>
      </c>
      <c r="R167" s="196">
        <f>Q167*H167</f>
        <v>0.0094639999999999985</v>
      </c>
      <c r="S167" s="196">
        <v>0</v>
      </c>
      <c r="T167" s="197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8" t="s">
        <v>143</v>
      </c>
      <c r="AT167" s="198" t="s">
        <v>139</v>
      </c>
      <c r="AU167" s="198" t="s">
        <v>144</v>
      </c>
      <c r="AY167" s="19" t="s">
        <v>136</v>
      </c>
      <c r="BE167" s="199">
        <f>IF(N167="základní",J167,0)</f>
        <v>0</v>
      </c>
      <c r="BF167" s="199">
        <f>IF(N167="snížená",J167,0)</f>
        <v>0</v>
      </c>
      <c r="BG167" s="199">
        <f>IF(N167="zákl. přenesená",J167,0)</f>
        <v>0</v>
      </c>
      <c r="BH167" s="199">
        <f>IF(N167="sníž. přenesená",J167,0)</f>
        <v>0</v>
      </c>
      <c r="BI167" s="199">
        <f>IF(N167="nulová",J167,0)</f>
        <v>0</v>
      </c>
      <c r="BJ167" s="19" t="s">
        <v>144</v>
      </c>
      <c r="BK167" s="199">
        <f>ROUND(I167*H167,2)</f>
        <v>0</v>
      </c>
      <c r="BL167" s="19" t="s">
        <v>143</v>
      </c>
      <c r="BM167" s="198" t="s">
        <v>196</v>
      </c>
    </row>
    <row r="168" s="2" customFormat="1" ht="16.5" customHeight="1">
      <c r="A168" s="38"/>
      <c r="B168" s="185"/>
      <c r="C168" s="186" t="s">
        <v>197</v>
      </c>
      <c r="D168" s="186" t="s">
        <v>139</v>
      </c>
      <c r="E168" s="187" t="s">
        <v>198</v>
      </c>
      <c r="F168" s="188" t="s">
        <v>199</v>
      </c>
      <c r="G168" s="189" t="s">
        <v>158</v>
      </c>
      <c r="H168" s="190">
        <v>1.2110000000000001</v>
      </c>
      <c r="I168" s="191"/>
      <c r="J168" s="192">
        <f>ROUND(I168*H168,2)</f>
        <v>0</v>
      </c>
      <c r="K168" s="193"/>
      <c r="L168" s="39"/>
      <c r="M168" s="194" t="s">
        <v>1</v>
      </c>
      <c r="N168" s="195" t="s">
        <v>46</v>
      </c>
      <c r="O168" s="77"/>
      <c r="P168" s="196">
        <f>O168*H168</f>
        <v>0</v>
      </c>
      <c r="Q168" s="196">
        <v>0.040000000000000001</v>
      </c>
      <c r="R168" s="196">
        <f>Q168*H168</f>
        <v>0.048440000000000004</v>
      </c>
      <c r="S168" s="196">
        <v>0</v>
      </c>
      <c r="T168" s="197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8" t="s">
        <v>143</v>
      </c>
      <c r="AT168" s="198" t="s">
        <v>139</v>
      </c>
      <c r="AU168" s="198" t="s">
        <v>144</v>
      </c>
      <c r="AY168" s="19" t="s">
        <v>136</v>
      </c>
      <c r="BE168" s="199">
        <f>IF(N168="základní",J168,0)</f>
        <v>0</v>
      </c>
      <c r="BF168" s="199">
        <f>IF(N168="snížená",J168,0)</f>
        <v>0</v>
      </c>
      <c r="BG168" s="199">
        <f>IF(N168="zákl. přenesená",J168,0)</f>
        <v>0</v>
      </c>
      <c r="BH168" s="199">
        <f>IF(N168="sníž. přenesená",J168,0)</f>
        <v>0</v>
      </c>
      <c r="BI168" s="199">
        <f>IF(N168="nulová",J168,0)</f>
        <v>0</v>
      </c>
      <c r="BJ168" s="19" t="s">
        <v>144</v>
      </c>
      <c r="BK168" s="199">
        <f>ROUND(I168*H168,2)</f>
        <v>0</v>
      </c>
      <c r="BL168" s="19" t="s">
        <v>143</v>
      </c>
      <c r="BM168" s="198" t="s">
        <v>200</v>
      </c>
    </row>
    <row r="169" s="13" customFormat="1">
      <c r="A169" s="13"/>
      <c r="B169" s="200"/>
      <c r="C169" s="13"/>
      <c r="D169" s="201" t="s">
        <v>153</v>
      </c>
      <c r="E169" s="202" t="s">
        <v>1</v>
      </c>
      <c r="F169" s="203" t="s">
        <v>201</v>
      </c>
      <c r="G169" s="13"/>
      <c r="H169" s="202" t="s">
        <v>1</v>
      </c>
      <c r="I169" s="204"/>
      <c r="J169" s="13"/>
      <c r="K169" s="13"/>
      <c r="L169" s="200"/>
      <c r="M169" s="205"/>
      <c r="N169" s="206"/>
      <c r="O169" s="206"/>
      <c r="P169" s="206"/>
      <c r="Q169" s="206"/>
      <c r="R169" s="206"/>
      <c r="S169" s="206"/>
      <c r="T169" s="207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02" t="s">
        <v>153</v>
      </c>
      <c r="AU169" s="202" t="s">
        <v>144</v>
      </c>
      <c r="AV169" s="13" t="s">
        <v>88</v>
      </c>
      <c r="AW169" s="13" t="s">
        <v>36</v>
      </c>
      <c r="AX169" s="13" t="s">
        <v>80</v>
      </c>
      <c r="AY169" s="202" t="s">
        <v>136</v>
      </c>
    </row>
    <row r="170" s="14" customFormat="1">
      <c r="A170" s="14"/>
      <c r="B170" s="208"/>
      <c r="C170" s="14"/>
      <c r="D170" s="201" t="s">
        <v>153</v>
      </c>
      <c r="E170" s="209" t="s">
        <v>1</v>
      </c>
      <c r="F170" s="210" t="s">
        <v>202</v>
      </c>
      <c r="G170" s="14"/>
      <c r="H170" s="211">
        <v>1.2110000000000001</v>
      </c>
      <c r="I170" s="212"/>
      <c r="J170" s="14"/>
      <c r="K170" s="14"/>
      <c r="L170" s="208"/>
      <c r="M170" s="213"/>
      <c r="N170" s="214"/>
      <c r="O170" s="214"/>
      <c r="P170" s="214"/>
      <c r="Q170" s="214"/>
      <c r="R170" s="214"/>
      <c r="S170" s="214"/>
      <c r="T170" s="21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9" t="s">
        <v>153</v>
      </c>
      <c r="AU170" s="209" t="s">
        <v>144</v>
      </c>
      <c r="AV170" s="14" t="s">
        <v>144</v>
      </c>
      <c r="AW170" s="14" t="s">
        <v>36</v>
      </c>
      <c r="AX170" s="14" t="s">
        <v>88</v>
      </c>
      <c r="AY170" s="209" t="s">
        <v>136</v>
      </c>
    </row>
    <row r="171" s="2" customFormat="1" ht="21.75" customHeight="1">
      <c r="A171" s="38"/>
      <c r="B171" s="185"/>
      <c r="C171" s="186" t="s">
        <v>203</v>
      </c>
      <c r="D171" s="186" t="s">
        <v>139</v>
      </c>
      <c r="E171" s="187" t="s">
        <v>204</v>
      </c>
      <c r="F171" s="188" t="s">
        <v>205</v>
      </c>
      <c r="G171" s="189" t="s">
        <v>158</v>
      </c>
      <c r="H171" s="190">
        <v>36.399999999999999</v>
      </c>
      <c r="I171" s="191"/>
      <c r="J171" s="192">
        <f>ROUND(I171*H171,2)</f>
        <v>0</v>
      </c>
      <c r="K171" s="193"/>
      <c r="L171" s="39"/>
      <c r="M171" s="194" t="s">
        <v>1</v>
      </c>
      <c r="N171" s="195" t="s">
        <v>46</v>
      </c>
      <c r="O171" s="77"/>
      <c r="P171" s="196">
        <f>O171*H171</f>
        <v>0</v>
      </c>
      <c r="Q171" s="196">
        <v>0.0030000000000000001</v>
      </c>
      <c r="R171" s="196">
        <f>Q171*H171</f>
        <v>0.10919999999999999</v>
      </c>
      <c r="S171" s="196">
        <v>0</v>
      </c>
      <c r="T171" s="197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8" t="s">
        <v>143</v>
      </c>
      <c r="AT171" s="198" t="s">
        <v>139</v>
      </c>
      <c r="AU171" s="198" t="s">
        <v>144</v>
      </c>
      <c r="AY171" s="19" t="s">
        <v>136</v>
      </c>
      <c r="BE171" s="199">
        <f>IF(N171="základní",J171,0)</f>
        <v>0</v>
      </c>
      <c r="BF171" s="199">
        <f>IF(N171="snížená",J171,0)</f>
        <v>0</v>
      </c>
      <c r="BG171" s="199">
        <f>IF(N171="zákl. přenesená",J171,0)</f>
        <v>0</v>
      </c>
      <c r="BH171" s="199">
        <f>IF(N171="sníž. přenesená",J171,0)</f>
        <v>0</v>
      </c>
      <c r="BI171" s="199">
        <f>IF(N171="nulová",J171,0)</f>
        <v>0</v>
      </c>
      <c r="BJ171" s="19" t="s">
        <v>144</v>
      </c>
      <c r="BK171" s="199">
        <f>ROUND(I171*H171,2)</f>
        <v>0</v>
      </c>
      <c r="BL171" s="19" t="s">
        <v>143</v>
      </c>
      <c r="BM171" s="198" t="s">
        <v>206</v>
      </c>
    </row>
    <row r="172" s="2" customFormat="1" ht="21.75" customHeight="1">
      <c r="A172" s="38"/>
      <c r="B172" s="185"/>
      <c r="C172" s="186" t="s">
        <v>207</v>
      </c>
      <c r="D172" s="186" t="s">
        <v>139</v>
      </c>
      <c r="E172" s="187" t="s">
        <v>208</v>
      </c>
      <c r="F172" s="188" t="s">
        <v>209</v>
      </c>
      <c r="G172" s="189" t="s">
        <v>158</v>
      </c>
      <c r="H172" s="190">
        <v>84.397000000000006</v>
      </c>
      <c r="I172" s="191"/>
      <c r="J172" s="192">
        <f>ROUND(I172*H172,2)</f>
        <v>0</v>
      </c>
      <c r="K172" s="193"/>
      <c r="L172" s="39"/>
      <c r="M172" s="194" t="s">
        <v>1</v>
      </c>
      <c r="N172" s="195" t="s">
        <v>46</v>
      </c>
      <c r="O172" s="77"/>
      <c r="P172" s="196">
        <f>O172*H172</f>
        <v>0</v>
      </c>
      <c r="Q172" s="196">
        <v>0.00025999999999999998</v>
      </c>
      <c r="R172" s="196">
        <f>Q172*H172</f>
        <v>0.021943219999999999</v>
      </c>
      <c r="S172" s="196">
        <v>0</v>
      </c>
      <c r="T172" s="197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8" t="s">
        <v>143</v>
      </c>
      <c r="AT172" s="198" t="s">
        <v>139</v>
      </c>
      <c r="AU172" s="198" t="s">
        <v>144</v>
      </c>
      <c r="AY172" s="19" t="s">
        <v>136</v>
      </c>
      <c r="BE172" s="199">
        <f>IF(N172="základní",J172,0)</f>
        <v>0</v>
      </c>
      <c r="BF172" s="199">
        <f>IF(N172="snížená",J172,0)</f>
        <v>0</v>
      </c>
      <c r="BG172" s="199">
        <f>IF(N172="zákl. přenesená",J172,0)</f>
        <v>0</v>
      </c>
      <c r="BH172" s="199">
        <f>IF(N172="sníž. přenesená",J172,0)</f>
        <v>0</v>
      </c>
      <c r="BI172" s="199">
        <f>IF(N172="nulová",J172,0)</f>
        <v>0</v>
      </c>
      <c r="BJ172" s="19" t="s">
        <v>144</v>
      </c>
      <c r="BK172" s="199">
        <f>ROUND(I172*H172,2)</f>
        <v>0</v>
      </c>
      <c r="BL172" s="19" t="s">
        <v>143</v>
      </c>
      <c r="BM172" s="198" t="s">
        <v>210</v>
      </c>
    </row>
    <row r="173" s="13" customFormat="1">
      <c r="A173" s="13"/>
      <c r="B173" s="200"/>
      <c r="C173" s="13"/>
      <c r="D173" s="201" t="s">
        <v>153</v>
      </c>
      <c r="E173" s="202" t="s">
        <v>1</v>
      </c>
      <c r="F173" s="203" t="s">
        <v>211</v>
      </c>
      <c r="G173" s="13"/>
      <c r="H173" s="202" t="s">
        <v>1</v>
      </c>
      <c r="I173" s="204"/>
      <c r="J173" s="13"/>
      <c r="K173" s="13"/>
      <c r="L173" s="200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153</v>
      </c>
      <c r="AU173" s="202" t="s">
        <v>144</v>
      </c>
      <c r="AV173" s="13" t="s">
        <v>88</v>
      </c>
      <c r="AW173" s="13" t="s">
        <v>36</v>
      </c>
      <c r="AX173" s="13" t="s">
        <v>80</v>
      </c>
      <c r="AY173" s="202" t="s">
        <v>136</v>
      </c>
    </row>
    <row r="174" s="14" customFormat="1">
      <c r="A174" s="14"/>
      <c r="B174" s="208"/>
      <c r="C174" s="14"/>
      <c r="D174" s="201" t="s">
        <v>153</v>
      </c>
      <c r="E174" s="209" t="s">
        <v>1</v>
      </c>
      <c r="F174" s="210" t="s">
        <v>212</v>
      </c>
      <c r="G174" s="14"/>
      <c r="H174" s="211">
        <v>12.368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153</v>
      </c>
      <c r="AU174" s="209" t="s">
        <v>144</v>
      </c>
      <c r="AV174" s="14" t="s">
        <v>144</v>
      </c>
      <c r="AW174" s="14" t="s">
        <v>36</v>
      </c>
      <c r="AX174" s="14" t="s">
        <v>80</v>
      </c>
      <c r="AY174" s="209" t="s">
        <v>136</v>
      </c>
    </row>
    <row r="175" s="13" customFormat="1">
      <c r="A175" s="13"/>
      <c r="B175" s="200"/>
      <c r="C175" s="13"/>
      <c r="D175" s="201" t="s">
        <v>153</v>
      </c>
      <c r="E175" s="202" t="s">
        <v>1</v>
      </c>
      <c r="F175" s="203" t="s">
        <v>213</v>
      </c>
      <c r="G175" s="13"/>
      <c r="H175" s="202" t="s">
        <v>1</v>
      </c>
      <c r="I175" s="204"/>
      <c r="J175" s="13"/>
      <c r="K175" s="13"/>
      <c r="L175" s="200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153</v>
      </c>
      <c r="AU175" s="202" t="s">
        <v>144</v>
      </c>
      <c r="AV175" s="13" t="s">
        <v>88</v>
      </c>
      <c r="AW175" s="13" t="s">
        <v>36</v>
      </c>
      <c r="AX175" s="13" t="s">
        <v>80</v>
      </c>
      <c r="AY175" s="202" t="s">
        <v>136</v>
      </c>
    </row>
    <row r="176" s="14" customFormat="1">
      <c r="A176" s="14"/>
      <c r="B176" s="208"/>
      <c r="C176" s="14"/>
      <c r="D176" s="201" t="s">
        <v>153</v>
      </c>
      <c r="E176" s="209" t="s">
        <v>1</v>
      </c>
      <c r="F176" s="210" t="s">
        <v>214</v>
      </c>
      <c r="G176" s="14"/>
      <c r="H176" s="211">
        <v>21.803000000000001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153</v>
      </c>
      <c r="AU176" s="209" t="s">
        <v>144</v>
      </c>
      <c r="AV176" s="14" t="s">
        <v>144</v>
      </c>
      <c r="AW176" s="14" t="s">
        <v>36</v>
      </c>
      <c r="AX176" s="14" t="s">
        <v>80</v>
      </c>
      <c r="AY176" s="209" t="s">
        <v>136</v>
      </c>
    </row>
    <row r="177" s="14" customFormat="1">
      <c r="A177" s="14"/>
      <c r="B177" s="208"/>
      <c r="C177" s="14"/>
      <c r="D177" s="201" t="s">
        <v>153</v>
      </c>
      <c r="E177" s="209" t="s">
        <v>1</v>
      </c>
      <c r="F177" s="210" t="s">
        <v>215</v>
      </c>
      <c r="G177" s="14"/>
      <c r="H177" s="211">
        <v>-3.7120000000000002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153</v>
      </c>
      <c r="AU177" s="209" t="s">
        <v>144</v>
      </c>
      <c r="AV177" s="14" t="s">
        <v>144</v>
      </c>
      <c r="AW177" s="14" t="s">
        <v>36</v>
      </c>
      <c r="AX177" s="14" t="s">
        <v>80</v>
      </c>
      <c r="AY177" s="209" t="s">
        <v>136</v>
      </c>
    </row>
    <row r="178" s="13" customFormat="1">
      <c r="A178" s="13"/>
      <c r="B178" s="200"/>
      <c r="C178" s="13"/>
      <c r="D178" s="201" t="s">
        <v>153</v>
      </c>
      <c r="E178" s="202" t="s">
        <v>1</v>
      </c>
      <c r="F178" s="203" t="s">
        <v>216</v>
      </c>
      <c r="G178" s="13"/>
      <c r="H178" s="202" t="s">
        <v>1</v>
      </c>
      <c r="I178" s="204"/>
      <c r="J178" s="13"/>
      <c r="K178" s="13"/>
      <c r="L178" s="200"/>
      <c r="M178" s="205"/>
      <c r="N178" s="206"/>
      <c r="O178" s="206"/>
      <c r="P178" s="206"/>
      <c r="Q178" s="206"/>
      <c r="R178" s="206"/>
      <c r="S178" s="206"/>
      <c r="T178" s="20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2" t="s">
        <v>153</v>
      </c>
      <c r="AU178" s="202" t="s">
        <v>144</v>
      </c>
      <c r="AV178" s="13" t="s">
        <v>88</v>
      </c>
      <c r="AW178" s="13" t="s">
        <v>36</v>
      </c>
      <c r="AX178" s="13" t="s">
        <v>80</v>
      </c>
      <c r="AY178" s="202" t="s">
        <v>136</v>
      </c>
    </row>
    <row r="179" s="14" customFormat="1">
      <c r="A179" s="14"/>
      <c r="B179" s="208"/>
      <c r="C179" s="14"/>
      <c r="D179" s="201" t="s">
        <v>153</v>
      </c>
      <c r="E179" s="209" t="s">
        <v>1</v>
      </c>
      <c r="F179" s="210" t="s">
        <v>217</v>
      </c>
      <c r="G179" s="14"/>
      <c r="H179" s="211">
        <v>13.183999999999999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153</v>
      </c>
      <c r="AU179" s="209" t="s">
        <v>144</v>
      </c>
      <c r="AV179" s="14" t="s">
        <v>144</v>
      </c>
      <c r="AW179" s="14" t="s">
        <v>36</v>
      </c>
      <c r="AX179" s="14" t="s">
        <v>80</v>
      </c>
      <c r="AY179" s="209" t="s">
        <v>136</v>
      </c>
    </row>
    <row r="180" s="13" customFormat="1">
      <c r="A180" s="13"/>
      <c r="B180" s="200"/>
      <c r="C180" s="13"/>
      <c r="D180" s="201" t="s">
        <v>153</v>
      </c>
      <c r="E180" s="202" t="s">
        <v>1</v>
      </c>
      <c r="F180" s="203" t="s">
        <v>218</v>
      </c>
      <c r="G180" s="13"/>
      <c r="H180" s="202" t="s">
        <v>1</v>
      </c>
      <c r="I180" s="204"/>
      <c r="J180" s="13"/>
      <c r="K180" s="13"/>
      <c r="L180" s="200"/>
      <c r="M180" s="205"/>
      <c r="N180" s="206"/>
      <c r="O180" s="206"/>
      <c r="P180" s="206"/>
      <c r="Q180" s="206"/>
      <c r="R180" s="206"/>
      <c r="S180" s="206"/>
      <c r="T180" s="20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2" t="s">
        <v>153</v>
      </c>
      <c r="AU180" s="202" t="s">
        <v>144</v>
      </c>
      <c r="AV180" s="13" t="s">
        <v>88</v>
      </c>
      <c r="AW180" s="13" t="s">
        <v>36</v>
      </c>
      <c r="AX180" s="13" t="s">
        <v>80</v>
      </c>
      <c r="AY180" s="202" t="s">
        <v>136</v>
      </c>
    </row>
    <row r="181" s="14" customFormat="1">
      <c r="A181" s="14"/>
      <c r="B181" s="208"/>
      <c r="C181" s="14"/>
      <c r="D181" s="201" t="s">
        <v>153</v>
      </c>
      <c r="E181" s="209" t="s">
        <v>1</v>
      </c>
      <c r="F181" s="210" t="s">
        <v>219</v>
      </c>
      <c r="G181" s="14"/>
      <c r="H181" s="211">
        <v>12.113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153</v>
      </c>
      <c r="AU181" s="209" t="s">
        <v>144</v>
      </c>
      <c r="AV181" s="14" t="s">
        <v>144</v>
      </c>
      <c r="AW181" s="14" t="s">
        <v>36</v>
      </c>
      <c r="AX181" s="14" t="s">
        <v>80</v>
      </c>
      <c r="AY181" s="209" t="s">
        <v>136</v>
      </c>
    </row>
    <row r="182" s="14" customFormat="1">
      <c r="A182" s="14"/>
      <c r="B182" s="208"/>
      <c r="C182" s="14"/>
      <c r="D182" s="201" t="s">
        <v>153</v>
      </c>
      <c r="E182" s="209" t="s">
        <v>1</v>
      </c>
      <c r="F182" s="210" t="s">
        <v>220</v>
      </c>
      <c r="G182" s="14"/>
      <c r="H182" s="211">
        <v>-1.845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153</v>
      </c>
      <c r="AU182" s="209" t="s">
        <v>144</v>
      </c>
      <c r="AV182" s="14" t="s">
        <v>144</v>
      </c>
      <c r="AW182" s="14" t="s">
        <v>36</v>
      </c>
      <c r="AX182" s="14" t="s">
        <v>80</v>
      </c>
      <c r="AY182" s="209" t="s">
        <v>136</v>
      </c>
    </row>
    <row r="183" s="13" customFormat="1">
      <c r="A183" s="13"/>
      <c r="B183" s="200"/>
      <c r="C183" s="13"/>
      <c r="D183" s="201" t="s">
        <v>153</v>
      </c>
      <c r="E183" s="202" t="s">
        <v>1</v>
      </c>
      <c r="F183" s="203" t="s">
        <v>221</v>
      </c>
      <c r="G183" s="13"/>
      <c r="H183" s="202" t="s">
        <v>1</v>
      </c>
      <c r="I183" s="204"/>
      <c r="J183" s="13"/>
      <c r="K183" s="13"/>
      <c r="L183" s="200"/>
      <c r="M183" s="205"/>
      <c r="N183" s="206"/>
      <c r="O183" s="206"/>
      <c r="P183" s="206"/>
      <c r="Q183" s="206"/>
      <c r="R183" s="206"/>
      <c r="S183" s="206"/>
      <c r="T183" s="20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2" t="s">
        <v>153</v>
      </c>
      <c r="AU183" s="202" t="s">
        <v>144</v>
      </c>
      <c r="AV183" s="13" t="s">
        <v>88</v>
      </c>
      <c r="AW183" s="13" t="s">
        <v>36</v>
      </c>
      <c r="AX183" s="13" t="s">
        <v>80</v>
      </c>
      <c r="AY183" s="202" t="s">
        <v>136</v>
      </c>
    </row>
    <row r="184" s="14" customFormat="1">
      <c r="A184" s="14"/>
      <c r="B184" s="208"/>
      <c r="C184" s="14"/>
      <c r="D184" s="201" t="s">
        <v>153</v>
      </c>
      <c r="E184" s="209" t="s">
        <v>1</v>
      </c>
      <c r="F184" s="210" t="s">
        <v>222</v>
      </c>
      <c r="G184" s="14"/>
      <c r="H184" s="211">
        <v>36.006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153</v>
      </c>
      <c r="AU184" s="209" t="s">
        <v>144</v>
      </c>
      <c r="AV184" s="14" t="s">
        <v>144</v>
      </c>
      <c r="AW184" s="14" t="s">
        <v>36</v>
      </c>
      <c r="AX184" s="14" t="s">
        <v>80</v>
      </c>
      <c r="AY184" s="209" t="s">
        <v>136</v>
      </c>
    </row>
    <row r="185" s="14" customFormat="1">
      <c r="A185" s="14"/>
      <c r="B185" s="208"/>
      <c r="C185" s="14"/>
      <c r="D185" s="201" t="s">
        <v>153</v>
      </c>
      <c r="E185" s="209" t="s">
        <v>1</v>
      </c>
      <c r="F185" s="210" t="s">
        <v>223</v>
      </c>
      <c r="G185" s="14"/>
      <c r="H185" s="211">
        <v>-5.5199999999999996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153</v>
      </c>
      <c r="AU185" s="209" t="s">
        <v>144</v>
      </c>
      <c r="AV185" s="14" t="s">
        <v>144</v>
      </c>
      <c r="AW185" s="14" t="s">
        <v>36</v>
      </c>
      <c r="AX185" s="14" t="s">
        <v>80</v>
      </c>
      <c r="AY185" s="209" t="s">
        <v>136</v>
      </c>
    </row>
    <row r="186" s="15" customFormat="1">
      <c r="A186" s="15"/>
      <c r="B186" s="216"/>
      <c r="C186" s="15"/>
      <c r="D186" s="201" t="s">
        <v>153</v>
      </c>
      <c r="E186" s="217" t="s">
        <v>1</v>
      </c>
      <c r="F186" s="218" t="s">
        <v>165</v>
      </c>
      <c r="G186" s="15"/>
      <c r="H186" s="219">
        <v>84.397000000000006</v>
      </c>
      <c r="I186" s="220"/>
      <c r="J186" s="15"/>
      <c r="K186" s="15"/>
      <c r="L186" s="216"/>
      <c r="M186" s="221"/>
      <c r="N186" s="222"/>
      <c r="O186" s="222"/>
      <c r="P186" s="222"/>
      <c r="Q186" s="222"/>
      <c r="R186" s="222"/>
      <c r="S186" s="222"/>
      <c r="T186" s="223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17" t="s">
        <v>153</v>
      </c>
      <c r="AU186" s="217" t="s">
        <v>144</v>
      </c>
      <c r="AV186" s="15" t="s">
        <v>143</v>
      </c>
      <c r="AW186" s="15" t="s">
        <v>36</v>
      </c>
      <c r="AX186" s="15" t="s">
        <v>88</v>
      </c>
      <c r="AY186" s="217" t="s">
        <v>136</v>
      </c>
    </row>
    <row r="187" s="2" customFormat="1" ht="16.5" customHeight="1">
      <c r="A187" s="38"/>
      <c r="B187" s="185"/>
      <c r="C187" s="186" t="s">
        <v>224</v>
      </c>
      <c r="D187" s="186" t="s">
        <v>139</v>
      </c>
      <c r="E187" s="187" t="s">
        <v>225</v>
      </c>
      <c r="F187" s="188" t="s">
        <v>226</v>
      </c>
      <c r="G187" s="189" t="s">
        <v>158</v>
      </c>
      <c r="H187" s="190">
        <v>1.7749999999999999</v>
      </c>
      <c r="I187" s="191"/>
      <c r="J187" s="192">
        <f>ROUND(I187*H187,2)</f>
        <v>0</v>
      </c>
      <c r="K187" s="193"/>
      <c r="L187" s="39"/>
      <c r="M187" s="194" t="s">
        <v>1</v>
      </c>
      <c r="N187" s="195" t="s">
        <v>46</v>
      </c>
      <c r="O187" s="77"/>
      <c r="P187" s="196">
        <f>O187*H187</f>
        <v>0</v>
      </c>
      <c r="Q187" s="196">
        <v>0.040000000000000001</v>
      </c>
      <c r="R187" s="196">
        <f>Q187*H187</f>
        <v>0.070999999999999994</v>
      </c>
      <c r="S187" s="196">
        <v>0</v>
      </c>
      <c r="T187" s="197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8" t="s">
        <v>143</v>
      </c>
      <c r="AT187" s="198" t="s">
        <v>139</v>
      </c>
      <c r="AU187" s="198" t="s">
        <v>144</v>
      </c>
      <c r="AY187" s="19" t="s">
        <v>136</v>
      </c>
      <c r="BE187" s="199">
        <f>IF(N187="základní",J187,0)</f>
        <v>0</v>
      </c>
      <c r="BF187" s="199">
        <f>IF(N187="snížená",J187,0)</f>
        <v>0</v>
      </c>
      <c r="BG187" s="199">
        <f>IF(N187="zákl. přenesená",J187,0)</f>
        <v>0</v>
      </c>
      <c r="BH187" s="199">
        <f>IF(N187="sníž. přenesená",J187,0)</f>
        <v>0</v>
      </c>
      <c r="BI187" s="199">
        <f>IF(N187="nulová",J187,0)</f>
        <v>0</v>
      </c>
      <c r="BJ187" s="19" t="s">
        <v>144</v>
      </c>
      <c r="BK187" s="199">
        <f>ROUND(I187*H187,2)</f>
        <v>0</v>
      </c>
      <c r="BL187" s="19" t="s">
        <v>143</v>
      </c>
      <c r="BM187" s="198" t="s">
        <v>227</v>
      </c>
    </row>
    <row r="188" s="14" customFormat="1">
      <c r="A188" s="14"/>
      <c r="B188" s="208"/>
      <c r="C188" s="14"/>
      <c r="D188" s="201" t="s">
        <v>153</v>
      </c>
      <c r="E188" s="209" t="s">
        <v>1</v>
      </c>
      <c r="F188" s="210" t="s">
        <v>228</v>
      </c>
      <c r="G188" s="14"/>
      <c r="H188" s="211">
        <v>0.875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153</v>
      </c>
      <c r="AU188" s="209" t="s">
        <v>144</v>
      </c>
      <c r="AV188" s="14" t="s">
        <v>144</v>
      </c>
      <c r="AW188" s="14" t="s">
        <v>36</v>
      </c>
      <c r="AX188" s="14" t="s">
        <v>80</v>
      </c>
      <c r="AY188" s="209" t="s">
        <v>136</v>
      </c>
    </row>
    <row r="189" s="14" customFormat="1">
      <c r="A189" s="14"/>
      <c r="B189" s="208"/>
      <c r="C189" s="14"/>
      <c r="D189" s="201" t="s">
        <v>153</v>
      </c>
      <c r="E189" s="209" t="s">
        <v>1</v>
      </c>
      <c r="F189" s="210" t="s">
        <v>229</v>
      </c>
      <c r="G189" s="14"/>
      <c r="H189" s="211">
        <v>0.90000000000000002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153</v>
      </c>
      <c r="AU189" s="209" t="s">
        <v>144</v>
      </c>
      <c r="AV189" s="14" t="s">
        <v>144</v>
      </c>
      <c r="AW189" s="14" t="s">
        <v>36</v>
      </c>
      <c r="AX189" s="14" t="s">
        <v>80</v>
      </c>
      <c r="AY189" s="209" t="s">
        <v>136</v>
      </c>
    </row>
    <row r="190" s="15" customFormat="1">
      <c r="A190" s="15"/>
      <c r="B190" s="216"/>
      <c r="C190" s="15"/>
      <c r="D190" s="201" t="s">
        <v>153</v>
      </c>
      <c r="E190" s="217" t="s">
        <v>1</v>
      </c>
      <c r="F190" s="218" t="s">
        <v>165</v>
      </c>
      <c r="G190" s="15"/>
      <c r="H190" s="219">
        <v>1.7749999999999999</v>
      </c>
      <c r="I190" s="220"/>
      <c r="J190" s="15"/>
      <c r="K190" s="15"/>
      <c r="L190" s="216"/>
      <c r="M190" s="221"/>
      <c r="N190" s="222"/>
      <c r="O190" s="222"/>
      <c r="P190" s="222"/>
      <c r="Q190" s="222"/>
      <c r="R190" s="222"/>
      <c r="S190" s="222"/>
      <c r="T190" s="223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17" t="s">
        <v>153</v>
      </c>
      <c r="AU190" s="217" t="s">
        <v>144</v>
      </c>
      <c r="AV190" s="15" t="s">
        <v>143</v>
      </c>
      <c r="AW190" s="15" t="s">
        <v>36</v>
      </c>
      <c r="AX190" s="15" t="s">
        <v>88</v>
      </c>
      <c r="AY190" s="217" t="s">
        <v>136</v>
      </c>
    </row>
    <row r="191" s="2" customFormat="1" ht="21.75" customHeight="1">
      <c r="A191" s="38"/>
      <c r="B191" s="185"/>
      <c r="C191" s="186" t="s">
        <v>8</v>
      </c>
      <c r="D191" s="186" t="s">
        <v>139</v>
      </c>
      <c r="E191" s="187" t="s">
        <v>230</v>
      </c>
      <c r="F191" s="188" t="s">
        <v>231</v>
      </c>
      <c r="G191" s="189" t="s">
        <v>158</v>
      </c>
      <c r="H191" s="190">
        <v>62.936</v>
      </c>
      <c r="I191" s="191"/>
      <c r="J191" s="192">
        <f>ROUND(I191*H191,2)</f>
        <v>0</v>
      </c>
      <c r="K191" s="193"/>
      <c r="L191" s="39"/>
      <c r="M191" s="194" t="s">
        <v>1</v>
      </c>
      <c r="N191" s="195" t="s">
        <v>46</v>
      </c>
      <c r="O191" s="77"/>
      <c r="P191" s="196">
        <f>O191*H191</f>
        <v>0</v>
      </c>
      <c r="Q191" s="196">
        <v>0.0048900000000000002</v>
      </c>
      <c r="R191" s="196">
        <f>Q191*H191</f>
        <v>0.30775704000000004</v>
      </c>
      <c r="S191" s="196">
        <v>0</v>
      </c>
      <c r="T191" s="197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8" t="s">
        <v>143</v>
      </c>
      <c r="AT191" s="198" t="s">
        <v>139</v>
      </c>
      <c r="AU191" s="198" t="s">
        <v>144</v>
      </c>
      <c r="AY191" s="19" t="s">
        <v>136</v>
      </c>
      <c r="BE191" s="199">
        <f>IF(N191="základní",J191,0)</f>
        <v>0</v>
      </c>
      <c r="BF191" s="199">
        <f>IF(N191="snížená",J191,0)</f>
        <v>0</v>
      </c>
      <c r="BG191" s="199">
        <f>IF(N191="zákl. přenesená",J191,0)</f>
        <v>0</v>
      </c>
      <c r="BH191" s="199">
        <f>IF(N191="sníž. přenesená",J191,0)</f>
        <v>0</v>
      </c>
      <c r="BI191" s="199">
        <f>IF(N191="nulová",J191,0)</f>
        <v>0</v>
      </c>
      <c r="BJ191" s="19" t="s">
        <v>144</v>
      </c>
      <c r="BK191" s="199">
        <f>ROUND(I191*H191,2)</f>
        <v>0</v>
      </c>
      <c r="BL191" s="19" t="s">
        <v>143</v>
      </c>
      <c r="BM191" s="198" t="s">
        <v>232</v>
      </c>
    </row>
    <row r="192" s="13" customFormat="1">
      <c r="A192" s="13"/>
      <c r="B192" s="200"/>
      <c r="C192" s="13"/>
      <c r="D192" s="201" t="s">
        <v>153</v>
      </c>
      <c r="E192" s="202" t="s">
        <v>1</v>
      </c>
      <c r="F192" s="203" t="s">
        <v>160</v>
      </c>
      <c r="G192" s="13"/>
      <c r="H192" s="202" t="s">
        <v>1</v>
      </c>
      <c r="I192" s="204"/>
      <c r="J192" s="13"/>
      <c r="K192" s="13"/>
      <c r="L192" s="200"/>
      <c r="M192" s="205"/>
      <c r="N192" s="206"/>
      <c r="O192" s="206"/>
      <c r="P192" s="206"/>
      <c r="Q192" s="206"/>
      <c r="R192" s="206"/>
      <c r="S192" s="206"/>
      <c r="T192" s="20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2" t="s">
        <v>153</v>
      </c>
      <c r="AU192" s="202" t="s">
        <v>144</v>
      </c>
      <c r="AV192" s="13" t="s">
        <v>88</v>
      </c>
      <c r="AW192" s="13" t="s">
        <v>36</v>
      </c>
      <c r="AX192" s="13" t="s">
        <v>80</v>
      </c>
      <c r="AY192" s="202" t="s">
        <v>136</v>
      </c>
    </row>
    <row r="193" s="14" customFormat="1">
      <c r="A193" s="14"/>
      <c r="B193" s="208"/>
      <c r="C193" s="14"/>
      <c r="D193" s="201" t="s">
        <v>153</v>
      </c>
      <c r="E193" s="209" t="s">
        <v>1</v>
      </c>
      <c r="F193" s="210" t="s">
        <v>233</v>
      </c>
      <c r="G193" s="14"/>
      <c r="H193" s="211">
        <v>20.91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153</v>
      </c>
      <c r="AU193" s="209" t="s">
        <v>144</v>
      </c>
      <c r="AV193" s="14" t="s">
        <v>144</v>
      </c>
      <c r="AW193" s="14" t="s">
        <v>36</v>
      </c>
      <c r="AX193" s="14" t="s">
        <v>80</v>
      </c>
      <c r="AY193" s="209" t="s">
        <v>136</v>
      </c>
    </row>
    <row r="194" s="14" customFormat="1">
      <c r="A194" s="14"/>
      <c r="B194" s="208"/>
      <c r="C194" s="14"/>
      <c r="D194" s="201" t="s">
        <v>153</v>
      </c>
      <c r="E194" s="209" t="s">
        <v>1</v>
      </c>
      <c r="F194" s="210" t="s">
        <v>234</v>
      </c>
      <c r="G194" s="14"/>
      <c r="H194" s="211">
        <v>-7.3799999999999999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153</v>
      </c>
      <c r="AU194" s="209" t="s">
        <v>144</v>
      </c>
      <c r="AV194" s="14" t="s">
        <v>144</v>
      </c>
      <c r="AW194" s="14" t="s">
        <v>36</v>
      </c>
      <c r="AX194" s="14" t="s">
        <v>80</v>
      </c>
      <c r="AY194" s="209" t="s">
        <v>136</v>
      </c>
    </row>
    <row r="195" s="13" customFormat="1">
      <c r="A195" s="13"/>
      <c r="B195" s="200"/>
      <c r="C195" s="13"/>
      <c r="D195" s="201" t="s">
        <v>153</v>
      </c>
      <c r="E195" s="202" t="s">
        <v>1</v>
      </c>
      <c r="F195" s="203" t="s">
        <v>163</v>
      </c>
      <c r="G195" s="13"/>
      <c r="H195" s="202" t="s">
        <v>1</v>
      </c>
      <c r="I195" s="204"/>
      <c r="J195" s="13"/>
      <c r="K195" s="13"/>
      <c r="L195" s="200"/>
      <c r="M195" s="205"/>
      <c r="N195" s="206"/>
      <c r="O195" s="206"/>
      <c r="P195" s="206"/>
      <c r="Q195" s="206"/>
      <c r="R195" s="206"/>
      <c r="S195" s="206"/>
      <c r="T195" s="20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153</v>
      </c>
      <c r="AU195" s="202" t="s">
        <v>144</v>
      </c>
      <c r="AV195" s="13" t="s">
        <v>88</v>
      </c>
      <c r="AW195" s="13" t="s">
        <v>36</v>
      </c>
      <c r="AX195" s="13" t="s">
        <v>80</v>
      </c>
      <c r="AY195" s="202" t="s">
        <v>136</v>
      </c>
    </row>
    <row r="196" s="14" customFormat="1">
      <c r="A196" s="14"/>
      <c r="B196" s="208"/>
      <c r="C196" s="14"/>
      <c r="D196" s="201" t="s">
        <v>153</v>
      </c>
      <c r="E196" s="209" t="s">
        <v>1</v>
      </c>
      <c r="F196" s="210" t="s">
        <v>164</v>
      </c>
      <c r="G196" s="14"/>
      <c r="H196" s="211">
        <v>4.4850000000000003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153</v>
      </c>
      <c r="AU196" s="209" t="s">
        <v>144</v>
      </c>
      <c r="AV196" s="14" t="s">
        <v>144</v>
      </c>
      <c r="AW196" s="14" t="s">
        <v>36</v>
      </c>
      <c r="AX196" s="14" t="s">
        <v>80</v>
      </c>
      <c r="AY196" s="209" t="s">
        <v>136</v>
      </c>
    </row>
    <row r="197" s="16" customFormat="1">
      <c r="A197" s="16"/>
      <c r="B197" s="224"/>
      <c r="C197" s="16"/>
      <c r="D197" s="201" t="s">
        <v>153</v>
      </c>
      <c r="E197" s="225" t="s">
        <v>1</v>
      </c>
      <c r="F197" s="226" t="s">
        <v>235</v>
      </c>
      <c r="G197" s="16"/>
      <c r="H197" s="227">
        <v>18.015000000000001</v>
      </c>
      <c r="I197" s="228"/>
      <c r="J197" s="16"/>
      <c r="K197" s="16"/>
      <c r="L197" s="224"/>
      <c r="M197" s="229"/>
      <c r="N197" s="230"/>
      <c r="O197" s="230"/>
      <c r="P197" s="230"/>
      <c r="Q197" s="230"/>
      <c r="R197" s="230"/>
      <c r="S197" s="230"/>
      <c r="T197" s="231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25" t="s">
        <v>153</v>
      </c>
      <c r="AU197" s="225" t="s">
        <v>144</v>
      </c>
      <c r="AV197" s="16" t="s">
        <v>137</v>
      </c>
      <c r="AW197" s="16" t="s">
        <v>36</v>
      </c>
      <c r="AX197" s="16" t="s">
        <v>80</v>
      </c>
      <c r="AY197" s="225" t="s">
        <v>136</v>
      </c>
    </row>
    <row r="198" s="13" customFormat="1">
      <c r="A198" s="13"/>
      <c r="B198" s="200"/>
      <c r="C198" s="13"/>
      <c r="D198" s="201" t="s">
        <v>153</v>
      </c>
      <c r="E198" s="202" t="s">
        <v>1</v>
      </c>
      <c r="F198" s="203" t="s">
        <v>170</v>
      </c>
      <c r="G198" s="13"/>
      <c r="H198" s="202" t="s">
        <v>1</v>
      </c>
      <c r="I198" s="204"/>
      <c r="J198" s="13"/>
      <c r="K198" s="13"/>
      <c r="L198" s="200"/>
      <c r="M198" s="205"/>
      <c r="N198" s="206"/>
      <c r="O198" s="206"/>
      <c r="P198" s="206"/>
      <c r="Q198" s="206"/>
      <c r="R198" s="206"/>
      <c r="S198" s="206"/>
      <c r="T198" s="20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02" t="s">
        <v>153</v>
      </c>
      <c r="AU198" s="202" t="s">
        <v>144</v>
      </c>
      <c r="AV198" s="13" t="s">
        <v>88</v>
      </c>
      <c r="AW198" s="13" t="s">
        <v>36</v>
      </c>
      <c r="AX198" s="13" t="s">
        <v>80</v>
      </c>
      <c r="AY198" s="202" t="s">
        <v>136</v>
      </c>
    </row>
    <row r="199" s="14" customFormat="1">
      <c r="A199" s="14"/>
      <c r="B199" s="208"/>
      <c r="C199" s="14"/>
      <c r="D199" s="201" t="s">
        <v>153</v>
      </c>
      <c r="E199" s="209" t="s">
        <v>1</v>
      </c>
      <c r="F199" s="210" t="s">
        <v>236</v>
      </c>
      <c r="G199" s="14"/>
      <c r="H199" s="211">
        <v>45.951000000000001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153</v>
      </c>
      <c r="AU199" s="209" t="s">
        <v>144</v>
      </c>
      <c r="AV199" s="14" t="s">
        <v>144</v>
      </c>
      <c r="AW199" s="14" t="s">
        <v>36</v>
      </c>
      <c r="AX199" s="14" t="s">
        <v>80</v>
      </c>
      <c r="AY199" s="209" t="s">
        <v>136</v>
      </c>
    </row>
    <row r="200" s="13" customFormat="1">
      <c r="A200" s="13"/>
      <c r="B200" s="200"/>
      <c r="C200" s="13"/>
      <c r="D200" s="201" t="s">
        <v>153</v>
      </c>
      <c r="E200" s="202" t="s">
        <v>1</v>
      </c>
      <c r="F200" s="203" t="s">
        <v>172</v>
      </c>
      <c r="G200" s="13"/>
      <c r="H200" s="202" t="s">
        <v>1</v>
      </c>
      <c r="I200" s="204"/>
      <c r="J200" s="13"/>
      <c r="K200" s="13"/>
      <c r="L200" s="200"/>
      <c r="M200" s="205"/>
      <c r="N200" s="206"/>
      <c r="O200" s="206"/>
      <c r="P200" s="206"/>
      <c r="Q200" s="206"/>
      <c r="R200" s="206"/>
      <c r="S200" s="206"/>
      <c r="T200" s="20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02" t="s">
        <v>153</v>
      </c>
      <c r="AU200" s="202" t="s">
        <v>144</v>
      </c>
      <c r="AV200" s="13" t="s">
        <v>88</v>
      </c>
      <c r="AW200" s="13" t="s">
        <v>36</v>
      </c>
      <c r="AX200" s="13" t="s">
        <v>80</v>
      </c>
      <c r="AY200" s="202" t="s">
        <v>136</v>
      </c>
    </row>
    <row r="201" s="14" customFormat="1">
      <c r="A201" s="14"/>
      <c r="B201" s="208"/>
      <c r="C201" s="14"/>
      <c r="D201" s="201" t="s">
        <v>153</v>
      </c>
      <c r="E201" s="209" t="s">
        <v>1</v>
      </c>
      <c r="F201" s="210" t="s">
        <v>237</v>
      </c>
      <c r="G201" s="14"/>
      <c r="H201" s="211">
        <v>-4.5099999999999998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153</v>
      </c>
      <c r="AU201" s="209" t="s">
        <v>144</v>
      </c>
      <c r="AV201" s="14" t="s">
        <v>144</v>
      </c>
      <c r="AW201" s="14" t="s">
        <v>36</v>
      </c>
      <c r="AX201" s="14" t="s">
        <v>80</v>
      </c>
      <c r="AY201" s="209" t="s">
        <v>136</v>
      </c>
    </row>
    <row r="202" s="16" customFormat="1">
      <c r="A202" s="16"/>
      <c r="B202" s="224"/>
      <c r="C202" s="16"/>
      <c r="D202" s="201" t="s">
        <v>153</v>
      </c>
      <c r="E202" s="225" t="s">
        <v>1</v>
      </c>
      <c r="F202" s="226" t="s">
        <v>235</v>
      </c>
      <c r="G202" s="16"/>
      <c r="H202" s="227">
        <v>41.441000000000002</v>
      </c>
      <c r="I202" s="228"/>
      <c r="J202" s="16"/>
      <c r="K202" s="16"/>
      <c r="L202" s="224"/>
      <c r="M202" s="229"/>
      <c r="N202" s="230"/>
      <c r="O202" s="230"/>
      <c r="P202" s="230"/>
      <c r="Q202" s="230"/>
      <c r="R202" s="230"/>
      <c r="S202" s="230"/>
      <c r="T202" s="231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T202" s="225" t="s">
        <v>153</v>
      </c>
      <c r="AU202" s="225" t="s">
        <v>144</v>
      </c>
      <c r="AV202" s="16" t="s">
        <v>137</v>
      </c>
      <c r="AW202" s="16" t="s">
        <v>36</v>
      </c>
      <c r="AX202" s="16" t="s">
        <v>80</v>
      </c>
      <c r="AY202" s="225" t="s">
        <v>136</v>
      </c>
    </row>
    <row r="203" s="13" customFormat="1">
      <c r="A203" s="13"/>
      <c r="B203" s="200"/>
      <c r="C203" s="13"/>
      <c r="D203" s="201" t="s">
        <v>153</v>
      </c>
      <c r="E203" s="202" t="s">
        <v>1</v>
      </c>
      <c r="F203" s="203" t="s">
        <v>178</v>
      </c>
      <c r="G203" s="13"/>
      <c r="H203" s="202" t="s">
        <v>1</v>
      </c>
      <c r="I203" s="204"/>
      <c r="J203" s="13"/>
      <c r="K203" s="13"/>
      <c r="L203" s="200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153</v>
      </c>
      <c r="AU203" s="202" t="s">
        <v>144</v>
      </c>
      <c r="AV203" s="13" t="s">
        <v>88</v>
      </c>
      <c r="AW203" s="13" t="s">
        <v>36</v>
      </c>
      <c r="AX203" s="13" t="s">
        <v>80</v>
      </c>
      <c r="AY203" s="202" t="s">
        <v>136</v>
      </c>
    </row>
    <row r="204" s="14" customFormat="1">
      <c r="A204" s="14"/>
      <c r="B204" s="208"/>
      <c r="C204" s="14"/>
      <c r="D204" s="201" t="s">
        <v>153</v>
      </c>
      <c r="E204" s="209" t="s">
        <v>1</v>
      </c>
      <c r="F204" s="210" t="s">
        <v>179</v>
      </c>
      <c r="G204" s="14"/>
      <c r="H204" s="211">
        <v>3.48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153</v>
      </c>
      <c r="AU204" s="209" t="s">
        <v>144</v>
      </c>
      <c r="AV204" s="14" t="s">
        <v>144</v>
      </c>
      <c r="AW204" s="14" t="s">
        <v>36</v>
      </c>
      <c r="AX204" s="14" t="s">
        <v>80</v>
      </c>
      <c r="AY204" s="209" t="s">
        <v>136</v>
      </c>
    </row>
    <row r="205" s="16" customFormat="1">
      <c r="A205" s="16"/>
      <c r="B205" s="224"/>
      <c r="C205" s="16"/>
      <c r="D205" s="201" t="s">
        <v>153</v>
      </c>
      <c r="E205" s="225" t="s">
        <v>1</v>
      </c>
      <c r="F205" s="226" t="s">
        <v>235</v>
      </c>
      <c r="G205" s="16"/>
      <c r="H205" s="227">
        <v>3.48</v>
      </c>
      <c r="I205" s="228"/>
      <c r="J205" s="16"/>
      <c r="K205" s="16"/>
      <c r="L205" s="224"/>
      <c r="M205" s="229"/>
      <c r="N205" s="230"/>
      <c r="O205" s="230"/>
      <c r="P205" s="230"/>
      <c r="Q205" s="230"/>
      <c r="R205" s="230"/>
      <c r="S205" s="230"/>
      <c r="T205" s="231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T205" s="225" t="s">
        <v>153</v>
      </c>
      <c r="AU205" s="225" t="s">
        <v>144</v>
      </c>
      <c r="AV205" s="16" t="s">
        <v>137</v>
      </c>
      <c r="AW205" s="16" t="s">
        <v>36</v>
      </c>
      <c r="AX205" s="16" t="s">
        <v>80</v>
      </c>
      <c r="AY205" s="225" t="s">
        <v>136</v>
      </c>
    </row>
    <row r="206" s="15" customFormat="1">
      <c r="A206" s="15"/>
      <c r="B206" s="216"/>
      <c r="C206" s="15"/>
      <c r="D206" s="201" t="s">
        <v>153</v>
      </c>
      <c r="E206" s="217" t="s">
        <v>1</v>
      </c>
      <c r="F206" s="218" t="s">
        <v>165</v>
      </c>
      <c r="G206" s="15"/>
      <c r="H206" s="219">
        <v>62.936</v>
      </c>
      <c r="I206" s="220"/>
      <c r="J206" s="15"/>
      <c r="K206" s="15"/>
      <c r="L206" s="216"/>
      <c r="M206" s="221"/>
      <c r="N206" s="222"/>
      <c r="O206" s="222"/>
      <c r="P206" s="222"/>
      <c r="Q206" s="222"/>
      <c r="R206" s="222"/>
      <c r="S206" s="222"/>
      <c r="T206" s="223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17" t="s">
        <v>153</v>
      </c>
      <c r="AU206" s="217" t="s">
        <v>144</v>
      </c>
      <c r="AV206" s="15" t="s">
        <v>143</v>
      </c>
      <c r="AW206" s="15" t="s">
        <v>36</v>
      </c>
      <c r="AX206" s="15" t="s">
        <v>88</v>
      </c>
      <c r="AY206" s="217" t="s">
        <v>136</v>
      </c>
    </row>
    <row r="207" s="2" customFormat="1" ht="21.75" customHeight="1">
      <c r="A207" s="38"/>
      <c r="B207" s="185"/>
      <c r="C207" s="186" t="s">
        <v>238</v>
      </c>
      <c r="D207" s="186" t="s">
        <v>139</v>
      </c>
      <c r="E207" s="187" t="s">
        <v>239</v>
      </c>
      <c r="F207" s="188" t="s">
        <v>240</v>
      </c>
      <c r="G207" s="189" t="s">
        <v>158</v>
      </c>
      <c r="H207" s="190">
        <v>47.890999999999998</v>
      </c>
      <c r="I207" s="191"/>
      <c r="J207" s="192">
        <f>ROUND(I207*H207,2)</f>
        <v>0</v>
      </c>
      <c r="K207" s="193"/>
      <c r="L207" s="39"/>
      <c r="M207" s="194" t="s">
        <v>1</v>
      </c>
      <c r="N207" s="195" t="s">
        <v>46</v>
      </c>
      <c r="O207" s="77"/>
      <c r="P207" s="196">
        <f>O207*H207</f>
        <v>0</v>
      </c>
      <c r="Q207" s="196">
        <v>0.0030000000000000001</v>
      </c>
      <c r="R207" s="196">
        <f>Q207*H207</f>
        <v>0.143673</v>
      </c>
      <c r="S207" s="196">
        <v>0</v>
      </c>
      <c r="T207" s="197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8" t="s">
        <v>143</v>
      </c>
      <c r="AT207" s="198" t="s">
        <v>139</v>
      </c>
      <c r="AU207" s="198" t="s">
        <v>144</v>
      </c>
      <c r="AY207" s="19" t="s">
        <v>136</v>
      </c>
      <c r="BE207" s="199">
        <f>IF(N207="základní",J207,0)</f>
        <v>0</v>
      </c>
      <c r="BF207" s="199">
        <f>IF(N207="snížená",J207,0)</f>
        <v>0</v>
      </c>
      <c r="BG207" s="199">
        <f>IF(N207="zákl. přenesená",J207,0)</f>
        <v>0</v>
      </c>
      <c r="BH207" s="199">
        <f>IF(N207="sníž. přenesená",J207,0)</f>
        <v>0</v>
      </c>
      <c r="BI207" s="199">
        <f>IF(N207="nulová",J207,0)</f>
        <v>0</v>
      </c>
      <c r="BJ207" s="19" t="s">
        <v>144</v>
      </c>
      <c r="BK207" s="199">
        <f>ROUND(I207*H207,2)</f>
        <v>0</v>
      </c>
      <c r="BL207" s="19" t="s">
        <v>143</v>
      </c>
      <c r="BM207" s="198" t="s">
        <v>241</v>
      </c>
    </row>
    <row r="208" s="13" customFormat="1">
      <c r="A208" s="13"/>
      <c r="B208" s="200"/>
      <c r="C208" s="13"/>
      <c r="D208" s="201" t="s">
        <v>153</v>
      </c>
      <c r="E208" s="202" t="s">
        <v>1</v>
      </c>
      <c r="F208" s="203" t="s">
        <v>160</v>
      </c>
      <c r="G208" s="13"/>
      <c r="H208" s="202" t="s">
        <v>1</v>
      </c>
      <c r="I208" s="204"/>
      <c r="J208" s="13"/>
      <c r="K208" s="13"/>
      <c r="L208" s="200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153</v>
      </c>
      <c r="AU208" s="202" t="s">
        <v>144</v>
      </c>
      <c r="AV208" s="13" t="s">
        <v>88</v>
      </c>
      <c r="AW208" s="13" t="s">
        <v>36</v>
      </c>
      <c r="AX208" s="13" t="s">
        <v>80</v>
      </c>
      <c r="AY208" s="202" t="s">
        <v>136</v>
      </c>
    </row>
    <row r="209" s="14" customFormat="1">
      <c r="A209" s="14"/>
      <c r="B209" s="208"/>
      <c r="C209" s="14"/>
      <c r="D209" s="201" t="s">
        <v>153</v>
      </c>
      <c r="E209" s="209" t="s">
        <v>1</v>
      </c>
      <c r="F209" s="210" t="s">
        <v>242</v>
      </c>
      <c r="G209" s="14"/>
      <c r="H209" s="211">
        <v>11.984999999999999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153</v>
      </c>
      <c r="AU209" s="209" t="s">
        <v>144</v>
      </c>
      <c r="AV209" s="14" t="s">
        <v>144</v>
      </c>
      <c r="AW209" s="14" t="s">
        <v>36</v>
      </c>
      <c r="AX209" s="14" t="s">
        <v>80</v>
      </c>
      <c r="AY209" s="209" t="s">
        <v>136</v>
      </c>
    </row>
    <row r="210" s="14" customFormat="1">
      <c r="A210" s="14"/>
      <c r="B210" s="208"/>
      <c r="C210" s="14"/>
      <c r="D210" s="201" t="s">
        <v>153</v>
      </c>
      <c r="E210" s="209" t="s">
        <v>1</v>
      </c>
      <c r="F210" s="210" t="s">
        <v>243</v>
      </c>
      <c r="G210" s="14"/>
      <c r="H210" s="211">
        <v>-5.5350000000000001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153</v>
      </c>
      <c r="AU210" s="209" t="s">
        <v>144</v>
      </c>
      <c r="AV210" s="14" t="s">
        <v>144</v>
      </c>
      <c r="AW210" s="14" t="s">
        <v>36</v>
      </c>
      <c r="AX210" s="14" t="s">
        <v>80</v>
      </c>
      <c r="AY210" s="209" t="s">
        <v>136</v>
      </c>
    </row>
    <row r="211" s="16" customFormat="1">
      <c r="A211" s="16"/>
      <c r="B211" s="224"/>
      <c r="C211" s="16"/>
      <c r="D211" s="201" t="s">
        <v>153</v>
      </c>
      <c r="E211" s="225" t="s">
        <v>1</v>
      </c>
      <c r="F211" s="226" t="s">
        <v>235</v>
      </c>
      <c r="G211" s="16"/>
      <c r="H211" s="227">
        <v>6.4499999999999993</v>
      </c>
      <c r="I211" s="228"/>
      <c r="J211" s="16"/>
      <c r="K211" s="16"/>
      <c r="L211" s="224"/>
      <c r="M211" s="229"/>
      <c r="N211" s="230"/>
      <c r="O211" s="230"/>
      <c r="P211" s="230"/>
      <c r="Q211" s="230"/>
      <c r="R211" s="230"/>
      <c r="S211" s="230"/>
      <c r="T211" s="231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T211" s="225" t="s">
        <v>153</v>
      </c>
      <c r="AU211" s="225" t="s">
        <v>144</v>
      </c>
      <c r="AV211" s="16" t="s">
        <v>137</v>
      </c>
      <c r="AW211" s="16" t="s">
        <v>36</v>
      </c>
      <c r="AX211" s="16" t="s">
        <v>80</v>
      </c>
      <c r="AY211" s="225" t="s">
        <v>136</v>
      </c>
    </row>
    <row r="212" s="13" customFormat="1">
      <c r="A212" s="13"/>
      <c r="B212" s="200"/>
      <c r="C212" s="13"/>
      <c r="D212" s="201" t="s">
        <v>153</v>
      </c>
      <c r="E212" s="202" t="s">
        <v>1</v>
      </c>
      <c r="F212" s="203" t="s">
        <v>170</v>
      </c>
      <c r="G212" s="13"/>
      <c r="H212" s="202" t="s">
        <v>1</v>
      </c>
      <c r="I212" s="204"/>
      <c r="J212" s="13"/>
      <c r="K212" s="13"/>
      <c r="L212" s="200"/>
      <c r="M212" s="205"/>
      <c r="N212" s="206"/>
      <c r="O212" s="206"/>
      <c r="P212" s="206"/>
      <c r="Q212" s="206"/>
      <c r="R212" s="206"/>
      <c r="S212" s="206"/>
      <c r="T212" s="20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2" t="s">
        <v>153</v>
      </c>
      <c r="AU212" s="202" t="s">
        <v>144</v>
      </c>
      <c r="AV212" s="13" t="s">
        <v>88</v>
      </c>
      <c r="AW212" s="13" t="s">
        <v>36</v>
      </c>
      <c r="AX212" s="13" t="s">
        <v>80</v>
      </c>
      <c r="AY212" s="202" t="s">
        <v>136</v>
      </c>
    </row>
    <row r="213" s="14" customFormat="1">
      <c r="A213" s="14"/>
      <c r="B213" s="208"/>
      <c r="C213" s="14"/>
      <c r="D213" s="201" t="s">
        <v>153</v>
      </c>
      <c r="E213" s="209" t="s">
        <v>1</v>
      </c>
      <c r="F213" s="210" t="s">
        <v>236</v>
      </c>
      <c r="G213" s="14"/>
      <c r="H213" s="211">
        <v>45.951000000000001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153</v>
      </c>
      <c r="AU213" s="209" t="s">
        <v>144</v>
      </c>
      <c r="AV213" s="14" t="s">
        <v>144</v>
      </c>
      <c r="AW213" s="14" t="s">
        <v>36</v>
      </c>
      <c r="AX213" s="14" t="s">
        <v>80</v>
      </c>
      <c r="AY213" s="209" t="s">
        <v>136</v>
      </c>
    </row>
    <row r="214" s="13" customFormat="1">
      <c r="A214" s="13"/>
      <c r="B214" s="200"/>
      <c r="C214" s="13"/>
      <c r="D214" s="201" t="s">
        <v>153</v>
      </c>
      <c r="E214" s="202" t="s">
        <v>1</v>
      </c>
      <c r="F214" s="203" t="s">
        <v>172</v>
      </c>
      <c r="G214" s="13"/>
      <c r="H214" s="202" t="s">
        <v>1</v>
      </c>
      <c r="I214" s="204"/>
      <c r="J214" s="13"/>
      <c r="K214" s="13"/>
      <c r="L214" s="200"/>
      <c r="M214" s="205"/>
      <c r="N214" s="206"/>
      <c r="O214" s="206"/>
      <c r="P214" s="206"/>
      <c r="Q214" s="206"/>
      <c r="R214" s="206"/>
      <c r="S214" s="206"/>
      <c r="T214" s="20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2" t="s">
        <v>153</v>
      </c>
      <c r="AU214" s="202" t="s">
        <v>144</v>
      </c>
      <c r="AV214" s="13" t="s">
        <v>88</v>
      </c>
      <c r="AW214" s="13" t="s">
        <v>36</v>
      </c>
      <c r="AX214" s="13" t="s">
        <v>80</v>
      </c>
      <c r="AY214" s="202" t="s">
        <v>136</v>
      </c>
    </row>
    <row r="215" s="14" customFormat="1">
      <c r="A215" s="14"/>
      <c r="B215" s="208"/>
      <c r="C215" s="14"/>
      <c r="D215" s="201" t="s">
        <v>153</v>
      </c>
      <c r="E215" s="209" t="s">
        <v>1</v>
      </c>
      <c r="F215" s="210" t="s">
        <v>237</v>
      </c>
      <c r="G215" s="14"/>
      <c r="H215" s="211">
        <v>-4.5099999999999998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153</v>
      </c>
      <c r="AU215" s="209" t="s">
        <v>144</v>
      </c>
      <c r="AV215" s="14" t="s">
        <v>144</v>
      </c>
      <c r="AW215" s="14" t="s">
        <v>36</v>
      </c>
      <c r="AX215" s="14" t="s">
        <v>80</v>
      </c>
      <c r="AY215" s="209" t="s">
        <v>136</v>
      </c>
    </row>
    <row r="216" s="16" customFormat="1">
      <c r="A216" s="16"/>
      <c r="B216" s="224"/>
      <c r="C216" s="16"/>
      <c r="D216" s="201" t="s">
        <v>153</v>
      </c>
      <c r="E216" s="225" t="s">
        <v>1</v>
      </c>
      <c r="F216" s="226" t="s">
        <v>235</v>
      </c>
      <c r="G216" s="16"/>
      <c r="H216" s="227">
        <v>41.441000000000002</v>
      </c>
      <c r="I216" s="228"/>
      <c r="J216" s="16"/>
      <c r="K216" s="16"/>
      <c r="L216" s="224"/>
      <c r="M216" s="229"/>
      <c r="N216" s="230"/>
      <c r="O216" s="230"/>
      <c r="P216" s="230"/>
      <c r="Q216" s="230"/>
      <c r="R216" s="230"/>
      <c r="S216" s="230"/>
      <c r="T216" s="231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T216" s="225" t="s">
        <v>153</v>
      </c>
      <c r="AU216" s="225" t="s">
        <v>144</v>
      </c>
      <c r="AV216" s="16" t="s">
        <v>137</v>
      </c>
      <c r="AW216" s="16" t="s">
        <v>36</v>
      </c>
      <c r="AX216" s="16" t="s">
        <v>80</v>
      </c>
      <c r="AY216" s="225" t="s">
        <v>136</v>
      </c>
    </row>
    <row r="217" s="15" customFormat="1">
      <c r="A217" s="15"/>
      <c r="B217" s="216"/>
      <c r="C217" s="15"/>
      <c r="D217" s="201" t="s">
        <v>153</v>
      </c>
      <c r="E217" s="217" t="s">
        <v>1</v>
      </c>
      <c r="F217" s="218" t="s">
        <v>165</v>
      </c>
      <c r="G217" s="15"/>
      <c r="H217" s="219">
        <v>47.890999999999998</v>
      </c>
      <c r="I217" s="220"/>
      <c r="J217" s="15"/>
      <c r="K217" s="15"/>
      <c r="L217" s="216"/>
      <c r="M217" s="221"/>
      <c r="N217" s="222"/>
      <c r="O217" s="222"/>
      <c r="P217" s="222"/>
      <c r="Q217" s="222"/>
      <c r="R217" s="222"/>
      <c r="S217" s="222"/>
      <c r="T217" s="223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17" t="s">
        <v>153</v>
      </c>
      <c r="AU217" s="217" t="s">
        <v>144</v>
      </c>
      <c r="AV217" s="15" t="s">
        <v>143</v>
      </c>
      <c r="AW217" s="15" t="s">
        <v>36</v>
      </c>
      <c r="AX217" s="15" t="s">
        <v>88</v>
      </c>
      <c r="AY217" s="217" t="s">
        <v>136</v>
      </c>
    </row>
    <row r="218" s="2" customFormat="1" ht="21.75" customHeight="1">
      <c r="A218" s="38"/>
      <c r="B218" s="185"/>
      <c r="C218" s="186" t="s">
        <v>244</v>
      </c>
      <c r="D218" s="186" t="s">
        <v>139</v>
      </c>
      <c r="E218" s="187" t="s">
        <v>245</v>
      </c>
      <c r="F218" s="188" t="s">
        <v>246</v>
      </c>
      <c r="G218" s="189" t="s">
        <v>158</v>
      </c>
      <c r="H218" s="190">
        <v>84.397000000000006</v>
      </c>
      <c r="I218" s="191"/>
      <c r="J218" s="192">
        <f>ROUND(I218*H218,2)</f>
        <v>0</v>
      </c>
      <c r="K218" s="193"/>
      <c r="L218" s="39"/>
      <c r="M218" s="194" t="s">
        <v>1</v>
      </c>
      <c r="N218" s="195" t="s">
        <v>46</v>
      </c>
      <c r="O218" s="77"/>
      <c r="P218" s="196">
        <f>O218*H218</f>
        <v>0</v>
      </c>
      <c r="Q218" s="196">
        <v>0.0051999999999999998</v>
      </c>
      <c r="R218" s="196">
        <f>Q218*H218</f>
        <v>0.43886439999999999</v>
      </c>
      <c r="S218" s="196">
        <v>0</v>
      </c>
      <c r="T218" s="197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8" t="s">
        <v>143</v>
      </c>
      <c r="AT218" s="198" t="s">
        <v>139</v>
      </c>
      <c r="AU218" s="198" t="s">
        <v>144</v>
      </c>
      <c r="AY218" s="19" t="s">
        <v>136</v>
      </c>
      <c r="BE218" s="199">
        <f>IF(N218="základní",J218,0)</f>
        <v>0</v>
      </c>
      <c r="BF218" s="199">
        <f>IF(N218="snížená",J218,0)</f>
        <v>0</v>
      </c>
      <c r="BG218" s="199">
        <f>IF(N218="zákl. přenesená",J218,0)</f>
        <v>0</v>
      </c>
      <c r="BH218" s="199">
        <f>IF(N218="sníž. přenesená",J218,0)</f>
        <v>0</v>
      </c>
      <c r="BI218" s="199">
        <f>IF(N218="nulová",J218,0)</f>
        <v>0</v>
      </c>
      <c r="BJ218" s="19" t="s">
        <v>144</v>
      </c>
      <c r="BK218" s="199">
        <f>ROUND(I218*H218,2)</f>
        <v>0</v>
      </c>
      <c r="BL218" s="19" t="s">
        <v>143</v>
      </c>
      <c r="BM218" s="198" t="s">
        <v>247</v>
      </c>
    </row>
    <row r="219" s="2" customFormat="1" ht="21.75" customHeight="1">
      <c r="A219" s="38"/>
      <c r="B219" s="185"/>
      <c r="C219" s="186" t="s">
        <v>248</v>
      </c>
      <c r="D219" s="186" t="s">
        <v>139</v>
      </c>
      <c r="E219" s="187" t="s">
        <v>249</v>
      </c>
      <c r="F219" s="188" t="s">
        <v>250</v>
      </c>
      <c r="G219" s="189" t="s">
        <v>151</v>
      </c>
      <c r="H219" s="190">
        <v>18</v>
      </c>
      <c r="I219" s="191"/>
      <c r="J219" s="192">
        <f>ROUND(I219*H219,2)</f>
        <v>0</v>
      </c>
      <c r="K219" s="193"/>
      <c r="L219" s="39"/>
      <c r="M219" s="194" t="s">
        <v>1</v>
      </c>
      <c r="N219" s="195" t="s">
        <v>46</v>
      </c>
      <c r="O219" s="77"/>
      <c r="P219" s="196">
        <f>O219*H219</f>
        <v>0</v>
      </c>
      <c r="Q219" s="196">
        <v>0.0015</v>
      </c>
      <c r="R219" s="196">
        <f>Q219*H219</f>
        <v>0.027</v>
      </c>
      <c r="S219" s="196">
        <v>0</v>
      </c>
      <c r="T219" s="197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8" t="s">
        <v>143</v>
      </c>
      <c r="AT219" s="198" t="s">
        <v>139</v>
      </c>
      <c r="AU219" s="198" t="s">
        <v>144</v>
      </c>
      <c r="AY219" s="19" t="s">
        <v>136</v>
      </c>
      <c r="BE219" s="199">
        <f>IF(N219="základní",J219,0)</f>
        <v>0</v>
      </c>
      <c r="BF219" s="199">
        <f>IF(N219="snížená",J219,0)</f>
        <v>0</v>
      </c>
      <c r="BG219" s="199">
        <f>IF(N219="zákl. přenesená",J219,0)</f>
        <v>0</v>
      </c>
      <c r="BH219" s="199">
        <f>IF(N219="sníž. přenesená",J219,0)</f>
        <v>0</v>
      </c>
      <c r="BI219" s="199">
        <f>IF(N219="nulová",J219,0)</f>
        <v>0</v>
      </c>
      <c r="BJ219" s="19" t="s">
        <v>144</v>
      </c>
      <c r="BK219" s="199">
        <f>ROUND(I219*H219,2)</f>
        <v>0</v>
      </c>
      <c r="BL219" s="19" t="s">
        <v>143</v>
      </c>
      <c r="BM219" s="198" t="s">
        <v>251</v>
      </c>
    </row>
    <row r="220" s="2" customFormat="1" ht="21.75" customHeight="1">
      <c r="A220" s="38"/>
      <c r="B220" s="185"/>
      <c r="C220" s="186" t="s">
        <v>252</v>
      </c>
      <c r="D220" s="186" t="s">
        <v>139</v>
      </c>
      <c r="E220" s="187" t="s">
        <v>253</v>
      </c>
      <c r="F220" s="188" t="s">
        <v>254</v>
      </c>
      <c r="G220" s="189" t="s">
        <v>158</v>
      </c>
      <c r="H220" s="190">
        <v>14.5</v>
      </c>
      <c r="I220" s="191"/>
      <c r="J220" s="192">
        <f>ROUND(I220*H220,2)</f>
        <v>0</v>
      </c>
      <c r="K220" s="193"/>
      <c r="L220" s="39"/>
      <c r="M220" s="194" t="s">
        <v>1</v>
      </c>
      <c r="N220" s="195" t="s">
        <v>46</v>
      </c>
      <c r="O220" s="77"/>
      <c r="P220" s="196">
        <f>O220*H220</f>
        <v>0</v>
      </c>
      <c r="Q220" s="196">
        <v>0.105</v>
      </c>
      <c r="R220" s="196">
        <f>Q220*H220</f>
        <v>1.5225</v>
      </c>
      <c r="S220" s="196">
        <v>0</v>
      </c>
      <c r="T220" s="197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8" t="s">
        <v>143</v>
      </c>
      <c r="AT220" s="198" t="s">
        <v>139</v>
      </c>
      <c r="AU220" s="198" t="s">
        <v>144</v>
      </c>
      <c r="AY220" s="19" t="s">
        <v>136</v>
      </c>
      <c r="BE220" s="199">
        <f>IF(N220="základní",J220,0)</f>
        <v>0</v>
      </c>
      <c r="BF220" s="199">
        <f>IF(N220="snížená",J220,0)</f>
        <v>0</v>
      </c>
      <c r="BG220" s="199">
        <f>IF(N220="zákl. přenesená",J220,0)</f>
        <v>0</v>
      </c>
      <c r="BH220" s="199">
        <f>IF(N220="sníž. přenesená",J220,0)</f>
        <v>0</v>
      </c>
      <c r="BI220" s="199">
        <f>IF(N220="nulová",J220,0)</f>
        <v>0</v>
      </c>
      <c r="BJ220" s="19" t="s">
        <v>144</v>
      </c>
      <c r="BK220" s="199">
        <f>ROUND(I220*H220,2)</f>
        <v>0</v>
      </c>
      <c r="BL220" s="19" t="s">
        <v>143</v>
      </c>
      <c r="BM220" s="198" t="s">
        <v>255</v>
      </c>
    </row>
    <row r="221" s="2" customFormat="1" ht="16.5" customHeight="1">
      <c r="A221" s="38"/>
      <c r="B221" s="185"/>
      <c r="C221" s="186" t="s">
        <v>256</v>
      </c>
      <c r="D221" s="186" t="s">
        <v>139</v>
      </c>
      <c r="E221" s="187" t="s">
        <v>257</v>
      </c>
      <c r="F221" s="188" t="s">
        <v>258</v>
      </c>
      <c r="G221" s="189" t="s">
        <v>158</v>
      </c>
      <c r="H221" s="190">
        <v>14.5</v>
      </c>
      <c r="I221" s="191"/>
      <c r="J221" s="192">
        <f>ROUND(I221*H221,2)</f>
        <v>0</v>
      </c>
      <c r="K221" s="193"/>
      <c r="L221" s="39"/>
      <c r="M221" s="194" t="s">
        <v>1</v>
      </c>
      <c r="N221" s="195" t="s">
        <v>46</v>
      </c>
      <c r="O221" s="77"/>
      <c r="P221" s="196">
        <f>O221*H221</f>
        <v>0</v>
      </c>
      <c r="Q221" s="196">
        <v>0</v>
      </c>
      <c r="R221" s="196">
        <f>Q221*H221</f>
        <v>0</v>
      </c>
      <c r="S221" s="196">
        <v>0</v>
      </c>
      <c r="T221" s="197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8" t="s">
        <v>143</v>
      </c>
      <c r="AT221" s="198" t="s">
        <v>139</v>
      </c>
      <c r="AU221" s="198" t="s">
        <v>144</v>
      </c>
      <c r="AY221" s="19" t="s">
        <v>136</v>
      </c>
      <c r="BE221" s="199">
        <f>IF(N221="základní",J221,0)</f>
        <v>0</v>
      </c>
      <c r="BF221" s="199">
        <f>IF(N221="snížená",J221,0)</f>
        <v>0</v>
      </c>
      <c r="BG221" s="199">
        <f>IF(N221="zákl. přenesená",J221,0)</f>
        <v>0</v>
      </c>
      <c r="BH221" s="199">
        <f>IF(N221="sníž. přenesená",J221,0)</f>
        <v>0</v>
      </c>
      <c r="BI221" s="199">
        <f>IF(N221="nulová",J221,0)</f>
        <v>0</v>
      </c>
      <c r="BJ221" s="19" t="s">
        <v>144</v>
      </c>
      <c r="BK221" s="199">
        <f>ROUND(I221*H221,2)</f>
        <v>0</v>
      </c>
      <c r="BL221" s="19" t="s">
        <v>143</v>
      </c>
      <c r="BM221" s="198" t="s">
        <v>259</v>
      </c>
    </row>
    <row r="222" s="2" customFormat="1" ht="16.5" customHeight="1">
      <c r="A222" s="38"/>
      <c r="B222" s="185"/>
      <c r="C222" s="186" t="s">
        <v>7</v>
      </c>
      <c r="D222" s="186" t="s">
        <v>139</v>
      </c>
      <c r="E222" s="187" t="s">
        <v>260</v>
      </c>
      <c r="F222" s="188" t="s">
        <v>261</v>
      </c>
      <c r="G222" s="189" t="s">
        <v>158</v>
      </c>
      <c r="H222" s="190">
        <v>14.5</v>
      </c>
      <c r="I222" s="191"/>
      <c r="J222" s="192">
        <f>ROUND(I222*H222,2)</f>
        <v>0</v>
      </c>
      <c r="K222" s="193"/>
      <c r="L222" s="39"/>
      <c r="M222" s="194" t="s">
        <v>1</v>
      </c>
      <c r="N222" s="195" t="s">
        <v>46</v>
      </c>
      <c r="O222" s="77"/>
      <c r="P222" s="196">
        <f>O222*H222</f>
        <v>0</v>
      </c>
      <c r="Q222" s="196">
        <v>0.00056999999999999998</v>
      </c>
      <c r="R222" s="196">
        <f>Q222*H222</f>
        <v>0.0082649999999999998</v>
      </c>
      <c r="S222" s="196">
        <v>0</v>
      </c>
      <c r="T222" s="197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8" t="s">
        <v>143</v>
      </c>
      <c r="AT222" s="198" t="s">
        <v>139</v>
      </c>
      <c r="AU222" s="198" t="s">
        <v>144</v>
      </c>
      <c r="AY222" s="19" t="s">
        <v>136</v>
      </c>
      <c r="BE222" s="199">
        <f>IF(N222="základní",J222,0)</f>
        <v>0</v>
      </c>
      <c r="BF222" s="199">
        <f>IF(N222="snížená",J222,0)</f>
        <v>0</v>
      </c>
      <c r="BG222" s="199">
        <f>IF(N222="zákl. přenesená",J222,0)</f>
        <v>0</v>
      </c>
      <c r="BH222" s="199">
        <f>IF(N222="sníž. přenesená",J222,0)</f>
        <v>0</v>
      </c>
      <c r="BI222" s="199">
        <f>IF(N222="nulová",J222,0)</f>
        <v>0</v>
      </c>
      <c r="BJ222" s="19" t="s">
        <v>144</v>
      </c>
      <c r="BK222" s="199">
        <f>ROUND(I222*H222,2)</f>
        <v>0</v>
      </c>
      <c r="BL222" s="19" t="s">
        <v>143</v>
      </c>
      <c r="BM222" s="198" t="s">
        <v>262</v>
      </c>
    </row>
    <row r="223" s="2" customFormat="1" ht="33" customHeight="1">
      <c r="A223" s="38"/>
      <c r="B223" s="185"/>
      <c r="C223" s="186" t="s">
        <v>263</v>
      </c>
      <c r="D223" s="186" t="s">
        <v>139</v>
      </c>
      <c r="E223" s="187" t="s">
        <v>264</v>
      </c>
      <c r="F223" s="188" t="s">
        <v>265</v>
      </c>
      <c r="G223" s="189" t="s">
        <v>142</v>
      </c>
      <c r="H223" s="190">
        <v>1</v>
      </c>
      <c r="I223" s="191"/>
      <c r="J223" s="192">
        <f>ROUND(I223*H223,2)</f>
        <v>0</v>
      </c>
      <c r="K223" s="193"/>
      <c r="L223" s="39"/>
      <c r="M223" s="194" t="s">
        <v>1</v>
      </c>
      <c r="N223" s="195" t="s">
        <v>46</v>
      </c>
      <c r="O223" s="77"/>
      <c r="P223" s="196">
        <f>O223*H223</f>
        <v>0</v>
      </c>
      <c r="Q223" s="196">
        <v>0.44169999999999998</v>
      </c>
      <c r="R223" s="196">
        <f>Q223*H223</f>
        <v>0.44169999999999998</v>
      </c>
      <c r="S223" s="196">
        <v>0</v>
      </c>
      <c r="T223" s="197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8" t="s">
        <v>143</v>
      </c>
      <c r="AT223" s="198" t="s">
        <v>139</v>
      </c>
      <c r="AU223" s="198" t="s">
        <v>144</v>
      </c>
      <c r="AY223" s="19" t="s">
        <v>136</v>
      </c>
      <c r="BE223" s="199">
        <f>IF(N223="základní",J223,0)</f>
        <v>0</v>
      </c>
      <c r="BF223" s="199">
        <f>IF(N223="snížená",J223,0)</f>
        <v>0</v>
      </c>
      <c r="BG223" s="199">
        <f>IF(N223="zákl. přenesená",J223,0)</f>
        <v>0</v>
      </c>
      <c r="BH223" s="199">
        <f>IF(N223="sníž. přenesená",J223,0)</f>
        <v>0</v>
      </c>
      <c r="BI223" s="199">
        <f>IF(N223="nulová",J223,0)</f>
        <v>0</v>
      </c>
      <c r="BJ223" s="19" t="s">
        <v>144</v>
      </c>
      <c r="BK223" s="199">
        <f>ROUND(I223*H223,2)</f>
        <v>0</v>
      </c>
      <c r="BL223" s="19" t="s">
        <v>143</v>
      </c>
      <c r="BM223" s="198" t="s">
        <v>266</v>
      </c>
    </row>
    <row r="224" s="12" customFormat="1" ht="22.8" customHeight="1">
      <c r="A224" s="12"/>
      <c r="B224" s="172"/>
      <c r="C224" s="12"/>
      <c r="D224" s="173" t="s">
        <v>79</v>
      </c>
      <c r="E224" s="183" t="s">
        <v>188</v>
      </c>
      <c r="F224" s="183" t="s">
        <v>267</v>
      </c>
      <c r="G224" s="12"/>
      <c r="H224" s="12"/>
      <c r="I224" s="175"/>
      <c r="J224" s="184">
        <f>BK224</f>
        <v>0</v>
      </c>
      <c r="K224" s="12"/>
      <c r="L224" s="172"/>
      <c r="M224" s="177"/>
      <c r="N224" s="178"/>
      <c r="O224" s="178"/>
      <c r="P224" s="179">
        <f>SUM(P225:P240)</f>
        <v>0</v>
      </c>
      <c r="Q224" s="178"/>
      <c r="R224" s="179">
        <f>SUM(R225:R240)</f>
        <v>0.0017105000000000002</v>
      </c>
      <c r="S224" s="178"/>
      <c r="T224" s="180">
        <f>SUM(T225:T240)</f>
        <v>4.4247230000000002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173" t="s">
        <v>88</v>
      </c>
      <c r="AT224" s="181" t="s">
        <v>79</v>
      </c>
      <c r="AU224" s="181" t="s">
        <v>88</v>
      </c>
      <c r="AY224" s="173" t="s">
        <v>136</v>
      </c>
      <c r="BK224" s="182">
        <f>SUM(BK225:BK240)</f>
        <v>0</v>
      </c>
    </row>
    <row r="225" s="2" customFormat="1" ht="21.75" customHeight="1">
      <c r="A225" s="38"/>
      <c r="B225" s="185"/>
      <c r="C225" s="186" t="s">
        <v>268</v>
      </c>
      <c r="D225" s="186" t="s">
        <v>139</v>
      </c>
      <c r="E225" s="187" t="s">
        <v>269</v>
      </c>
      <c r="F225" s="188" t="s">
        <v>270</v>
      </c>
      <c r="G225" s="189" t="s">
        <v>158</v>
      </c>
      <c r="H225" s="190">
        <v>38.700000000000003</v>
      </c>
      <c r="I225" s="191"/>
      <c r="J225" s="192">
        <f>ROUND(I225*H225,2)</f>
        <v>0</v>
      </c>
      <c r="K225" s="193"/>
      <c r="L225" s="39"/>
      <c r="M225" s="194" t="s">
        <v>1</v>
      </c>
      <c r="N225" s="195" t="s">
        <v>46</v>
      </c>
      <c r="O225" s="77"/>
      <c r="P225" s="196">
        <f>O225*H225</f>
        <v>0</v>
      </c>
      <c r="Q225" s="196">
        <v>4.0000000000000003E-05</v>
      </c>
      <c r="R225" s="196">
        <f>Q225*H225</f>
        <v>0.0015480000000000003</v>
      </c>
      <c r="S225" s="196">
        <v>0</v>
      </c>
      <c r="T225" s="197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98" t="s">
        <v>143</v>
      </c>
      <c r="AT225" s="198" t="s">
        <v>139</v>
      </c>
      <c r="AU225" s="198" t="s">
        <v>144</v>
      </c>
      <c r="AY225" s="19" t="s">
        <v>136</v>
      </c>
      <c r="BE225" s="199">
        <f>IF(N225="základní",J225,0)</f>
        <v>0</v>
      </c>
      <c r="BF225" s="199">
        <f>IF(N225="snížená",J225,0)</f>
        <v>0</v>
      </c>
      <c r="BG225" s="199">
        <f>IF(N225="zákl. přenesená",J225,0)</f>
        <v>0</v>
      </c>
      <c r="BH225" s="199">
        <f>IF(N225="sníž. přenesená",J225,0)</f>
        <v>0</v>
      </c>
      <c r="BI225" s="199">
        <f>IF(N225="nulová",J225,0)</f>
        <v>0</v>
      </c>
      <c r="BJ225" s="19" t="s">
        <v>144</v>
      </c>
      <c r="BK225" s="199">
        <f>ROUND(I225*H225,2)</f>
        <v>0</v>
      </c>
      <c r="BL225" s="19" t="s">
        <v>143</v>
      </c>
      <c r="BM225" s="198" t="s">
        <v>271</v>
      </c>
    </row>
    <row r="226" s="14" customFormat="1">
      <c r="A226" s="14"/>
      <c r="B226" s="208"/>
      <c r="C226" s="14"/>
      <c r="D226" s="201" t="s">
        <v>153</v>
      </c>
      <c r="E226" s="209" t="s">
        <v>1</v>
      </c>
      <c r="F226" s="210" t="s">
        <v>272</v>
      </c>
      <c r="G226" s="14"/>
      <c r="H226" s="211">
        <v>38.700000000000003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153</v>
      </c>
      <c r="AU226" s="209" t="s">
        <v>144</v>
      </c>
      <c r="AV226" s="14" t="s">
        <v>144</v>
      </c>
      <c r="AW226" s="14" t="s">
        <v>36</v>
      </c>
      <c r="AX226" s="14" t="s">
        <v>88</v>
      </c>
      <c r="AY226" s="209" t="s">
        <v>136</v>
      </c>
    </row>
    <row r="227" s="2" customFormat="1" ht="21.75" customHeight="1">
      <c r="A227" s="38"/>
      <c r="B227" s="185"/>
      <c r="C227" s="186" t="s">
        <v>273</v>
      </c>
      <c r="D227" s="186" t="s">
        <v>139</v>
      </c>
      <c r="E227" s="187" t="s">
        <v>274</v>
      </c>
      <c r="F227" s="188" t="s">
        <v>275</v>
      </c>
      <c r="G227" s="189" t="s">
        <v>158</v>
      </c>
      <c r="H227" s="190">
        <v>15.433</v>
      </c>
      <c r="I227" s="191"/>
      <c r="J227" s="192">
        <f>ROUND(I227*H227,2)</f>
        <v>0</v>
      </c>
      <c r="K227" s="193"/>
      <c r="L227" s="39"/>
      <c r="M227" s="194" t="s">
        <v>1</v>
      </c>
      <c r="N227" s="195" t="s">
        <v>46</v>
      </c>
      <c r="O227" s="77"/>
      <c r="P227" s="196">
        <f>O227*H227</f>
        <v>0</v>
      </c>
      <c r="Q227" s="196">
        <v>0</v>
      </c>
      <c r="R227" s="196">
        <f>Q227*H227</f>
        <v>0</v>
      </c>
      <c r="S227" s="196">
        <v>0.13100000000000001</v>
      </c>
      <c r="T227" s="197">
        <f>S227*H227</f>
        <v>2.0217230000000002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8" t="s">
        <v>143</v>
      </c>
      <c r="AT227" s="198" t="s">
        <v>139</v>
      </c>
      <c r="AU227" s="198" t="s">
        <v>144</v>
      </c>
      <c r="AY227" s="19" t="s">
        <v>136</v>
      </c>
      <c r="BE227" s="199">
        <f>IF(N227="základní",J227,0)</f>
        <v>0</v>
      </c>
      <c r="BF227" s="199">
        <f>IF(N227="snížená",J227,0)</f>
        <v>0</v>
      </c>
      <c r="BG227" s="199">
        <f>IF(N227="zákl. přenesená",J227,0)</f>
        <v>0</v>
      </c>
      <c r="BH227" s="199">
        <f>IF(N227="sníž. přenesená",J227,0)</f>
        <v>0</v>
      </c>
      <c r="BI227" s="199">
        <f>IF(N227="nulová",J227,0)</f>
        <v>0</v>
      </c>
      <c r="BJ227" s="19" t="s">
        <v>144</v>
      </c>
      <c r="BK227" s="199">
        <f>ROUND(I227*H227,2)</f>
        <v>0</v>
      </c>
      <c r="BL227" s="19" t="s">
        <v>143</v>
      </c>
      <c r="BM227" s="198" t="s">
        <v>276</v>
      </c>
    </row>
    <row r="228" s="13" customFormat="1">
      <c r="A228" s="13"/>
      <c r="B228" s="200"/>
      <c r="C228" s="13"/>
      <c r="D228" s="201" t="s">
        <v>153</v>
      </c>
      <c r="E228" s="202" t="s">
        <v>1</v>
      </c>
      <c r="F228" s="203" t="s">
        <v>277</v>
      </c>
      <c r="G228" s="13"/>
      <c r="H228" s="202" t="s">
        <v>1</v>
      </c>
      <c r="I228" s="204"/>
      <c r="J228" s="13"/>
      <c r="K228" s="13"/>
      <c r="L228" s="200"/>
      <c r="M228" s="205"/>
      <c r="N228" s="206"/>
      <c r="O228" s="206"/>
      <c r="P228" s="206"/>
      <c r="Q228" s="206"/>
      <c r="R228" s="206"/>
      <c r="S228" s="206"/>
      <c r="T228" s="20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02" t="s">
        <v>153</v>
      </c>
      <c r="AU228" s="202" t="s">
        <v>144</v>
      </c>
      <c r="AV228" s="13" t="s">
        <v>88</v>
      </c>
      <c r="AW228" s="13" t="s">
        <v>36</v>
      </c>
      <c r="AX228" s="13" t="s">
        <v>80</v>
      </c>
      <c r="AY228" s="202" t="s">
        <v>136</v>
      </c>
    </row>
    <row r="229" s="14" customFormat="1">
      <c r="A229" s="14"/>
      <c r="B229" s="208"/>
      <c r="C229" s="14"/>
      <c r="D229" s="201" t="s">
        <v>153</v>
      </c>
      <c r="E229" s="209" t="s">
        <v>1</v>
      </c>
      <c r="F229" s="210" t="s">
        <v>278</v>
      </c>
      <c r="G229" s="14"/>
      <c r="H229" s="211">
        <v>15.433</v>
      </c>
      <c r="I229" s="212"/>
      <c r="J229" s="14"/>
      <c r="K229" s="14"/>
      <c r="L229" s="208"/>
      <c r="M229" s="213"/>
      <c r="N229" s="214"/>
      <c r="O229" s="214"/>
      <c r="P229" s="214"/>
      <c r="Q229" s="214"/>
      <c r="R229" s="214"/>
      <c r="S229" s="214"/>
      <c r="T229" s="21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9" t="s">
        <v>153</v>
      </c>
      <c r="AU229" s="209" t="s">
        <v>144</v>
      </c>
      <c r="AV229" s="14" t="s">
        <v>144</v>
      </c>
      <c r="AW229" s="14" t="s">
        <v>36</v>
      </c>
      <c r="AX229" s="14" t="s">
        <v>80</v>
      </c>
      <c r="AY229" s="209" t="s">
        <v>136</v>
      </c>
    </row>
    <row r="230" s="15" customFormat="1">
      <c r="A230" s="15"/>
      <c r="B230" s="216"/>
      <c r="C230" s="15"/>
      <c r="D230" s="201" t="s">
        <v>153</v>
      </c>
      <c r="E230" s="217" t="s">
        <v>1</v>
      </c>
      <c r="F230" s="218" t="s">
        <v>165</v>
      </c>
      <c r="G230" s="15"/>
      <c r="H230" s="219">
        <v>15.433</v>
      </c>
      <c r="I230" s="220"/>
      <c r="J230" s="15"/>
      <c r="K230" s="15"/>
      <c r="L230" s="216"/>
      <c r="M230" s="221"/>
      <c r="N230" s="222"/>
      <c r="O230" s="222"/>
      <c r="P230" s="222"/>
      <c r="Q230" s="222"/>
      <c r="R230" s="222"/>
      <c r="S230" s="222"/>
      <c r="T230" s="223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17" t="s">
        <v>153</v>
      </c>
      <c r="AU230" s="217" t="s">
        <v>144</v>
      </c>
      <c r="AV230" s="15" t="s">
        <v>143</v>
      </c>
      <c r="AW230" s="15" t="s">
        <v>36</v>
      </c>
      <c r="AX230" s="15" t="s">
        <v>88</v>
      </c>
      <c r="AY230" s="217" t="s">
        <v>136</v>
      </c>
    </row>
    <row r="231" s="2" customFormat="1" ht="21.75" customHeight="1">
      <c r="A231" s="38"/>
      <c r="B231" s="185"/>
      <c r="C231" s="186" t="s">
        <v>279</v>
      </c>
      <c r="D231" s="186" t="s">
        <v>139</v>
      </c>
      <c r="E231" s="187" t="s">
        <v>280</v>
      </c>
      <c r="F231" s="188" t="s">
        <v>281</v>
      </c>
      <c r="G231" s="189" t="s">
        <v>158</v>
      </c>
      <c r="H231" s="190">
        <v>6.0720000000000001</v>
      </c>
      <c r="I231" s="191"/>
      <c r="J231" s="192">
        <f>ROUND(I231*H231,2)</f>
        <v>0</v>
      </c>
      <c r="K231" s="193"/>
      <c r="L231" s="39"/>
      <c r="M231" s="194" t="s">
        <v>1</v>
      </c>
      <c r="N231" s="195" t="s">
        <v>46</v>
      </c>
      <c r="O231" s="77"/>
      <c r="P231" s="196">
        <f>O231*H231</f>
        <v>0</v>
      </c>
      <c r="Q231" s="196">
        <v>0</v>
      </c>
      <c r="R231" s="196">
        <f>Q231*H231</f>
        <v>0</v>
      </c>
      <c r="S231" s="196">
        <v>0.10000000000000001</v>
      </c>
      <c r="T231" s="197">
        <f>S231*H231</f>
        <v>0.60720000000000007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8" t="s">
        <v>143</v>
      </c>
      <c r="AT231" s="198" t="s">
        <v>139</v>
      </c>
      <c r="AU231" s="198" t="s">
        <v>144</v>
      </c>
      <c r="AY231" s="19" t="s">
        <v>136</v>
      </c>
      <c r="BE231" s="199">
        <f>IF(N231="základní",J231,0)</f>
        <v>0</v>
      </c>
      <c r="BF231" s="199">
        <f>IF(N231="snížená",J231,0)</f>
        <v>0</v>
      </c>
      <c r="BG231" s="199">
        <f>IF(N231="zákl. přenesená",J231,0)</f>
        <v>0</v>
      </c>
      <c r="BH231" s="199">
        <f>IF(N231="sníž. přenesená",J231,0)</f>
        <v>0</v>
      </c>
      <c r="BI231" s="199">
        <f>IF(N231="nulová",J231,0)</f>
        <v>0</v>
      </c>
      <c r="BJ231" s="19" t="s">
        <v>144</v>
      </c>
      <c r="BK231" s="199">
        <f>ROUND(I231*H231,2)</f>
        <v>0</v>
      </c>
      <c r="BL231" s="19" t="s">
        <v>143</v>
      </c>
      <c r="BM231" s="198" t="s">
        <v>282</v>
      </c>
    </row>
    <row r="232" s="14" customFormat="1">
      <c r="A232" s="14"/>
      <c r="B232" s="208"/>
      <c r="C232" s="14"/>
      <c r="D232" s="201" t="s">
        <v>153</v>
      </c>
      <c r="E232" s="209" t="s">
        <v>1</v>
      </c>
      <c r="F232" s="210" t="s">
        <v>283</v>
      </c>
      <c r="G232" s="14"/>
      <c r="H232" s="211">
        <v>6.0720000000000001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153</v>
      </c>
      <c r="AU232" s="209" t="s">
        <v>144</v>
      </c>
      <c r="AV232" s="14" t="s">
        <v>144</v>
      </c>
      <c r="AW232" s="14" t="s">
        <v>36</v>
      </c>
      <c r="AX232" s="14" t="s">
        <v>88</v>
      </c>
      <c r="AY232" s="209" t="s">
        <v>136</v>
      </c>
    </row>
    <row r="233" s="2" customFormat="1" ht="21.75" customHeight="1">
      <c r="A233" s="38"/>
      <c r="B233" s="185"/>
      <c r="C233" s="186" t="s">
        <v>284</v>
      </c>
      <c r="D233" s="186" t="s">
        <v>139</v>
      </c>
      <c r="E233" s="187" t="s">
        <v>285</v>
      </c>
      <c r="F233" s="188" t="s">
        <v>286</v>
      </c>
      <c r="G233" s="189" t="s">
        <v>158</v>
      </c>
      <c r="H233" s="190">
        <v>14.5</v>
      </c>
      <c r="I233" s="191"/>
      <c r="J233" s="192">
        <f>ROUND(I233*H233,2)</f>
        <v>0</v>
      </c>
      <c r="K233" s="193"/>
      <c r="L233" s="39"/>
      <c r="M233" s="194" t="s">
        <v>1</v>
      </c>
      <c r="N233" s="195" t="s">
        <v>46</v>
      </c>
      <c r="O233" s="77"/>
      <c r="P233" s="196">
        <f>O233*H233</f>
        <v>0</v>
      </c>
      <c r="Q233" s="196">
        <v>0</v>
      </c>
      <c r="R233" s="196">
        <f>Q233*H233</f>
        <v>0</v>
      </c>
      <c r="S233" s="196">
        <v>0.089999999999999997</v>
      </c>
      <c r="T233" s="197">
        <f>S233*H233</f>
        <v>1.3049999999999999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8" t="s">
        <v>143</v>
      </c>
      <c r="AT233" s="198" t="s">
        <v>139</v>
      </c>
      <c r="AU233" s="198" t="s">
        <v>144</v>
      </c>
      <c r="AY233" s="19" t="s">
        <v>136</v>
      </c>
      <c r="BE233" s="199">
        <f>IF(N233="základní",J233,0)</f>
        <v>0</v>
      </c>
      <c r="BF233" s="199">
        <f>IF(N233="snížená",J233,0)</f>
        <v>0</v>
      </c>
      <c r="BG233" s="199">
        <f>IF(N233="zákl. přenesená",J233,0)</f>
        <v>0</v>
      </c>
      <c r="BH233" s="199">
        <f>IF(N233="sníž. přenesená",J233,0)</f>
        <v>0</v>
      </c>
      <c r="BI233" s="199">
        <f>IF(N233="nulová",J233,0)</f>
        <v>0</v>
      </c>
      <c r="BJ233" s="19" t="s">
        <v>144</v>
      </c>
      <c r="BK233" s="199">
        <f>ROUND(I233*H233,2)</f>
        <v>0</v>
      </c>
      <c r="BL233" s="19" t="s">
        <v>143</v>
      </c>
      <c r="BM233" s="198" t="s">
        <v>287</v>
      </c>
    </row>
    <row r="234" s="14" customFormat="1">
      <c r="A234" s="14"/>
      <c r="B234" s="208"/>
      <c r="C234" s="14"/>
      <c r="D234" s="201" t="s">
        <v>153</v>
      </c>
      <c r="E234" s="209" t="s">
        <v>1</v>
      </c>
      <c r="F234" s="210" t="s">
        <v>288</v>
      </c>
      <c r="G234" s="14"/>
      <c r="H234" s="211">
        <v>14.5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153</v>
      </c>
      <c r="AU234" s="209" t="s">
        <v>144</v>
      </c>
      <c r="AV234" s="14" t="s">
        <v>144</v>
      </c>
      <c r="AW234" s="14" t="s">
        <v>36</v>
      </c>
      <c r="AX234" s="14" t="s">
        <v>88</v>
      </c>
      <c r="AY234" s="209" t="s">
        <v>136</v>
      </c>
    </row>
    <row r="235" s="2" customFormat="1" ht="16.5" customHeight="1">
      <c r="A235" s="38"/>
      <c r="B235" s="185"/>
      <c r="C235" s="186" t="s">
        <v>289</v>
      </c>
      <c r="D235" s="186" t="s">
        <v>139</v>
      </c>
      <c r="E235" s="187" t="s">
        <v>290</v>
      </c>
      <c r="F235" s="188" t="s">
        <v>291</v>
      </c>
      <c r="G235" s="189" t="s">
        <v>158</v>
      </c>
      <c r="H235" s="190">
        <v>5.7999999999999998</v>
      </c>
      <c r="I235" s="191"/>
      <c r="J235" s="192">
        <f>ROUND(I235*H235,2)</f>
        <v>0</v>
      </c>
      <c r="K235" s="193"/>
      <c r="L235" s="39"/>
      <c r="M235" s="194" t="s">
        <v>1</v>
      </c>
      <c r="N235" s="195" t="s">
        <v>46</v>
      </c>
      <c r="O235" s="77"/>
      <c r="P235" s="196">
        <f>O235*H235</f>
        <v>0</v>
      </c>
      <c r="Q235" s="196">
        <v>0</v>
      </c>
      <c r="R235" s="196">
        <f>Q235*H235</f>
        <v>0</v>
      </c>
      <c r="S235" s="196">
        <v>0.075999999999999998</v>
      </c>
      <c r="T235" s="197">
        <f>S235*H235</f>
        <v>0.44079999999999997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8" t="s">
        <v>143</v>
      </c>
      <c r="AT235" s="198" t="s">
        <v>139</v>
      </c>
      <c r="AU235" s="198" t="s">
        <v>144</v>
      </c>
      <c r="AY235" s="19" t="s">
        <v>136</v>
      </c>
      <c r="BE235" s="199">
        <f>IF(N235="základní",J235,0)</f>
        <v>0</v>
      </c>
      <c r="BF235" s="199">
        <f>IF(N235="snížená",J235,0)</f>
        <v>0</v>
      </c>
      <c r="BG235" s="199">
        <f>IF(N235="zákl. přenesená",J235,0)</f>
        <v>0</v>
      </c>
      <c r="BH235" s="199">
        <f>IF(N235="sníž. přenesená",J235,0)</f>
        <v>0</v>
      </c>
      <c r="BI235" s="199">
        <f>IF(N235="nulová",J235,0)</f>
        <v>0</v>
      </c>
      <c r="BJ235" s="19" t="s">
        <v>144</v>
      </c>
      <c r="BK235" s="199">
        <f>ROUND(I235*H235,2)</f>
        <v>0</v>
      </c>
      <c r="BL235" s="19" t="s">
        <v>143</v>
      </c>
      <c r="BM235" s="198" t="s">
        <v>292</v>
      </c>
    </row>
    <row r="236" s="2" customFormat="1" ht="21.75" customHeight="1">
      <c r="A236" s="38"/>
      <c r="B236" s="185"/>
      <c r="C236" s="186" t="s">
        <v>293</v>
      </c>
      <c r="D236" s="186" t="s">
        <v>139</v>
      </c>
      <c r="E236" s="187" t="s">
        <v>294</v>
      </c>
      <c r="F236" s="188" t="s">
        <v>295</v>
      </c>
      <c r="G236" s="189" t="s">
        <v>296</v>
      </c>
      <c r="H236" s="190">
        <v>1</v>
      </c>
      <c r="I236" s="191"/>
      <c r="J236" s="192">
        <f>ROUND(I236*H236,2)</f>
        <v>0</v>
      </c>
      <c r="K236" s="193"/>
      <c r="L236" s="39"/>
      <c r="M236" s="194" t="s">
        <v>1</v>
      </c>
      <c r="N236" s="195" t="s">
        <v>46</v>
      </c>
      <c r="O236" s="77"/>
      <c r="P236" s="196">
        <f>O236*H236</f>
        <v>0</v>
      </c>
      <c r="Q236" s="196">
        <v>0</v>
      </c>
      <c r="R236" s="196">
        <f>Q236*H236</f>
        <v>0</v>
      </c>
      <c r="S236" s="196">
        <v>0.012999999999999999</v>
      </c>
      <c r="T236" s="197">
        <f>S236*H236</f>
        <v>0.012999999999999999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8" t="s">
        <v>143</v>
      </c>
      <c r="AT236" s="198" t="s">
        <v>139</v>
      </c>
      <c r="AU236" s="198" t="s">
        <v>144</v>
      </c>
      <c r="AY236" s="19" t="s">
        <v>136</v>
      </c>
      <c r="BE236" s="199">
        <f>IF(N236="základní",J236,0)</f>
        <v>0</v>
      </c>
      <c r="BF236" s="199">
        <f>IF(N236="snížená",J236,0)</f>
        <v>0</v>
      </c>
      <c r="BG236" s="199">
        <f>IF(N236="zákl. přenesená",J236,0)</f>
        <v>0</v>
      </c>
      <c r="BH236" s="199">
        <f>IF(N236="sníž. přenesená",J236,0)</f>
        <v>0</v>
      </c>
      <c r="BI236" s="199">
        <f>IF(N236="nulová",J236,0)</f>
        <v>0</v>
      </c>
      <c r="BJ236" s="19" t="s">
        <v>144</v>
      </c>
      <c r="BK236" s="199">
        <f>ROUND(I236*H236,2)</f>
        <v>0</v>
      </c>
      <c r="BL236" s="19" t="s">
        <v>143</v>
      </c>
      <c r="BM236" s="198" t="s">
        <v>297</v>
      </c>
    </row>
    <row r="237" s="2" customFormat="1" ht="21.75" customHeight="1">
      <c r="A237" s="38"/>
      <c r="B237" s="185"/>
      <c r="C237" s="186" t="s">
        <v>298</v>
      </c>
      <c r="D237" s="186" t="s">
        <v>139</v>
      </c>
      <c r="E237" s="187" t="s">
        <v>299</v>
      </c>
      <c r="F237" s="188" t="s">
        <v>300</v>
      </c>
      <c r="G237" s="189" t="s">
        <v>296</v>
      </c>
      <c r="H237" s="190">
        <v>1</v>
      </c>
      <c r="I237" s="191"/>
      <c r="J237" s="192">
        <f>ROUND(I237*H237,2)</f>
        <v>0</v>
      </c>
      <c r="K237" s="193"/>
      <c r="L237" s="39"/>
      <c r="M237" s="194" t="s">
        <v>1</v>
      </c>
      <c r="N237" s="195" t="s">
        <v>46</v>
      </c>
      <c r="O237" s="77"/>
      <c r="P237" s="196">
        <f>O237*H237</f>
        <v>0</v>
      </c>
      <c r="Q237" s="196">
        <v>0</v>
      </c>
      <c r="R237" s="196">
        <f>Q237*H237</f>
        <v>0</v>
      </c>
      <c r="S237" s="196">
        <v>0.036999999999999998</v>
      </c>
      <c r="T237" s="197">
        <f>S237*H237</f>
        <v>0.036999999999999998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8" t="s">
        <v>143</v>
      </c>
      <c r="AT237" s="198" t="s">
        <v>139</v>
      </c>
      <c r="AU237" s="198" t="s">
        <v>144</v>
      </c>
      <c r="AY237" s="19" t="s">
        <v>136</v>
      </c>
      <c r="BE237" s="199">
        <f>IF(N237="základní",J237,0)</f>
        <v>0</v>
      </c>
      <c r="BF237" s="199">
        <f>IF(N237="snížená",J237,0)</f>
        <v>0</v>
      </c>
      <c r="BG237" s="199">
        <f>IF(N237="zákl. přenesená",J237,0)</f>
        <v>0</v>
      </c>
      <c r="BH237" s="199">
        <f>IF(N237="sníž. přenesená",J237,0)</f>
        <v>0</v>
      </c>
      <c r="BI237" s="199">
        <f>IF(N237="nulová",J237,0)</f>
        <v>0</v>
      </c>
      <c r="BJ237" s="19" t="s">
        <v>144</v>
      </c>
      <c r="BK237" s="199">
        <f>ROUND(I237*H237,2)</f>
        <v>0</v>
      </c>
      <c r="BL237" s="19" t="s">
        <v>143</v>
      </c>
      <c r="BM237" s="198" t="s">
        <v>301</v>
      </c>
    </row>
    <row r="238" s="2" customFormat="1" ht="21.75" customHeight="1">
      <c r="A238" s="38"/>
      <c r="B238" s="185"/>
      <c r="C238" s="186" t="s">
        <v>302</v>
      </c>
      <c r="D238" s="186" t="s">
        <v>139</v>
      </c>
      <c r="E238" s="187" t="s">
        <v>303</v>
      </c>
      <c r="F238" s="188" t="s">
        <v>304</v>
      </c>
      <c r="G238" s="189" t="s">
        <v>151</v>
      </c>
      <c r="H238" s="190">
        <v>0.25</v>
      </c>
      <c r="I238" s="191"/>
      <c r="J238" s="192">
        <f>ROUND(I238*H238,2)</f>
        <v>0</v>
      </c>
      <c r="K238" s="193"/>
      <c r="L238" s="39"/>
      <c r="M238" s="194" t="s">
        <v>1</v>
      </c>
      <c r="N238" s="195" t="s">
        <v>46</v>
      </c>
      <c r="O238" s="77"/>
      <c r="P238" s="196">
        <f>O238*H238</f>
        <v>0</v>
      </c>
      <c r="Q238" s="196">
        <v>0.00064999999999999997</v>
      </c>
      <c r="R238" s="196">
        <f>Q238*H238</f>
        <v>0.00016249999999999999</v>
      </c>
      <c r="S238" s="196">
        <v>0</v>
      </c>
      <c r="T238" s="197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8" t="s">
        <v>143</v>
      </c>
      <c r="AT238" s="198" t="s">
        <v>139</v>
      </c>
      <c r="AU238" s="198" t="s">
        <v>144</v>
      </c>
      <c r="AY238" s="19" t="s">
        <v>136</v>
      </c>
      <c r="BE238" s="199">
        <f>IF(N238="základní",J238,0)</f>
        <v>0</v>
      </c>
      <c r="BF238" s="199">
        <f>IF(N238="snížená",J238,0)</f>
        <v>0</v>
      </c>
      <c r="BG238" s="199">
        <f>IF(N238="zákl. přenesená",J238,0)</f>
        <v>0</v>
      </c>
      <c r="BH238" s="199">
        <f>IF(N238="sníž. přenesená",J238,0)</f>
        <v>0</v>
      </c>
      <c r="BI238" s="199">
        <f>IF(N238="nulová",J238,0)</f>
        <v>0</v>
      </c>
      <c r="BJ238" s="19" t="s">
        <v>144</v>
      </c>
      <c r="BK238" s="199">
        <f>ROUND(I238*H238,2)</f>
        <v>0</v>
      </c>
      <c r="BL238" s="19" t="s">
        <v>143</v>
      </c>
      <c r="BM238" s="198" t="s">
        <v>305</v>
      </c>
    </row>
    <row r="239" s="13" customFormat="1">
      <c r="A239" s="13"/>
      <c r="B239" s="200"/>
      <c r="C239" s="13"/>
      <c r="D239" s="201" t="s">
        <v>153</v>
      </c>
      <c r="E239" s="202" t="s">
        <v>1</v>
      </c>
      <c r="F239" s="203" t="s">
        <v>306</v>
      </c>
      <c r="G239" s="13"/>
      <c r="H239" s="202" t="s">
        <v>1</v>
      </c>
      <c r="I239" s="204"/>
      <c r="J239" s="13"/>
      <c r="K239" s="13"/>
      <c r="L239" s="200"/>
      <c r="M239" s="205"/>
      <c r="N239" s="206"/>
      <c r="O239" s="206"/>
      <c r="P239" s="206"/>
      <c r="Q239" s="206"/>
      <c r="R239" s="206"/>
      <c r="S239" s="206"/>
      <c r="T239" s="20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02" t="s">
        <v>153</v>
      </c>
      <c r="AU239" s="202" t="s">
        <v>144</v>
      </c>
      <c r="AV239" s="13" t="s">
        <v>88</v>
      </c>
      <c r="AW239" s="13" t="s">
        <v>36</v>
      </c>
      <c r="AX239" s="13" t="s">
        <v>80</v>
      </c>
      <c r="AY239" s="202" t="s">
        <v>136</v>
      </c>
    </row>
    <row r="240" s="14" customFormat="1">
      <c r="A240" s="14"/>
      <c r="B240" s="208"/>
      <c r="C240" s="14"/>
      <c r="D240" s="201" t="s">
        <v>153</v>
      </c>
      <c r="E240" s="209" t="s">
        <v>1</v>
      </c>
      <c r="F240" s="210" t="s">
        <v>307</v>
      </c>
      <c r="G240" s="14"/>
      <c r="H240" s="211">
        <v>0.25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153</v>
      </c>
      <c r="AU240" s="209" t="s">
        <v>144</v>
      </c>
      <c r="AV240" s="14" t="s">
        <v>144</v>
      </c>
      <c r="AW240" s="14" t="s">
        <v>36</v>
      </c>
      <c r="AX240" s="14" t="s">
        <v>88</v>
      </c>
      <c r="AY240" s="209" t="s">
        <v>136</v>
      </c>
    </row>
    <row r="241" s="12" customFormat="1" ht="22.8" customHeight="1">
      <c r="A241" s="12"/>
      <c r="B241" s="172"/>
      <c r="C241" s="12"/>
      <c r="D241" s="173" t="s">
        <v>79</v>
      </c>
      <c r="E241" s="183" t="s">
        <v>308</v>
      </c>
      <c r="F241" s="183" t="s">
        <v>309</v>
      </c>
      <c r="G241" s="12"/>
      <c r="H241" s="12"/>
      <c r="I241" s="175"/>
      <c r="J241" s="184">
        <f>BK241</f>
        <v>0</v>
      </c>
      <c r="K241" s="12"/>
      <c r="L241" s="172"/>
      <c r="M241" s="177"/>
      <c r="N241" s="178"/>
      <c r="O241" s="178"/>
      <c r="P241" s="179">
        <f>SUM(P242:P246)</f>
        <v>0</v>
      </c>
      <c r="Q241" s="178"/>
      <c r="R241" s="179">
        <f>SUM(R242:R246)</f>
        <v>0</v>
      </c>
      <c r="S241" s="178"/>
      <c r="T241" s="180">
        <f>SUM(T242:T246)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73" t="s">
        <v>88</v>
      </c>
      <c r="AT241" s="181" t="s">
        <v>79</v>
      </c>
      <c r="AU241" s="181" t="s">
        <v>88</v>
      </c>
      <c r="AY241" s="173" t="s">
        <v>136</v>
      </c>
      <c r="BK241" s="182">
        <f>SUM(BK242:BK246)</f>
        <v>0</v>
      </c>
    </row>
    <row r="242" s="2" customFormat="1" ht="21.75" customHeight="1">
      <c r="A242" s="38"/>
      <c r="B242" s="185"/>
      <c r="C242" s="186" t="s">
        <v>310</v>
      </c>
      <c r="D242" s="186" t="s">
        <v>139</v>
      </c>
      <c r="E242" s="187" t="s">
        <v>311</v>
      </c>
      <c r="F242" s="188" t="s">
        <v>312</v>
      </c>
      <c r="G242" s="189" t="s">
        <v>313</v>
      </c>
      <c r="H242" s="190">
        <v>5.0869999999999997</v>
      </c>
      <c r="I242" s="191"/>
      <c r="J242" s="192">
        <f>ROUND(I242*H242,2)</f>
        <v>0</v>
      </c>
      <c r="K242" s="193"/>
      <c r="L242" s="39"/>
      <c r="M242" s="194" t="s">
        <v>1</v>
      </c>
      <c r="N242" s="195" t="s">
        <v>46</v>
      </c>
      <c r="O242" s="77"/>
      <c r="P242" s="196">
        <f>O242*H242</f>
        <v>0</v>
      </c>
      <c r="Q242" s="196">
        <v>0</v>
      </c>
      <c r="R242" s="196">
        <f>Q242*H242</f>
        <v>0</v>
      </c>
      <c r="S242" s="196">
        <v>0</v>
      </c>
      <c r="T242" s="197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8" t="s">
        <v>143</v>
      </c>
      <c r="AT242" s="198" t="s">
        <v>139</v>
      </c>
      <c r="AU242" s="198" t="s">
        <v>144</v>
      </c>
      <c r="AY242" s="19" t="s">
        <v>136</v>
      </c>
      <c r="BE242" s="199">
        <f>IF(N242="základní",J242,0)</f>
        <v>0</v>
      </c>
      <c r="BF242" s="199">
        <f>IF(N242="snížená",J242,0)</f>
        <v>0</v>
      </c>
      <c r="BG242" s="199">
        <f>IF(N242="zákl. přenesená",J242,0)</f>
        <v>0</v>
      </c>
      <c r="BH242" s="199">
        <f>IF(N242="sníž. přenesená",J242,0)</f>
        <v>0</v>
      </c>
      <c r="BI242" s="199">
        <f>IF(N242="nulová",J242,0)</f>
        <v>0</v>
      </c>
      <c r="BJ242" s="19" t="s">
        <v>144</v>
      </c>
      <c r="BK242" s="199">
        <f>ROUND(I242*H242,2)</f>
        <v>0</v>
      </c>
      <c r="BL242" s="19" t="s">
        <v>143</v>
      </c>
      <c r="BM242" s="198" t="s">
        <v>314</v>
      </c>
    </row>
    <row r="243" s="2" customFormat="1" ht="21.75" customHeight="1">
      <c r="A243" s="38"/>
      <c r="B243" s="185"/>
      <c r="C243" s="186" t="s">
        <v>315</v>
      </c>
      <c r="D243" s="186" t="s">
        <v>139</v>
      </c>
      <c r="E243" s="187" t="s">
        <v>316</v>
      </c>
      <c r="F243" s="188" t="s">
        <v>317</v>
      </c>
      <c r="G243" s="189" t="s">
        <v>313</v>
      </c>
      <c r="H243" s="190">
        <v>5.0869999999999997</v>
      </c>
      <c r="I243" s="191"/>
      <c r="J243" s="192">
        <f>ROUND(I243*H243,2)</f>
        <v>0</v>
      </c>
      <c r="K243" s="193"/>
      <c r="L243" s="39"/>
      <c r="M243" s="194" t="s">
        <v>1</v>
      </c>
      <c r="N243" s="195" t="s">
        <v>46</v>
      </c>
      <c r="O243" s="77"/>
      <c r="P243" s="196">
        <f>O243*H243</f>
        <v>0</v>
      </c>
      <c r="Q243" s="196">
        <v>0</v>
      </c>
      <c r="R243" s="196">
        <f>Q243*H243</f>
        <v>0</v>
      </c>
      <c r="S243" s="196">
        <v>0</v>
      </c>
      <c r="T243" s="197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8" t="s">
        <v>143</v>
      </c>
      <c r="AT243" s="198" t="s">
        <v>139</v>
      </c>
      <c r="AU243" s="198" t="s">
        <v>144</v>
      </c>
      <c r="AY243" s="19" t="s">
        <v>136</v>
      </c>
      <c r="BE243" s="199">
        <f>IF(N243="základní",J243,0)</f>
        <v>0</v>
      </c>
      <c r="BF243" s="199">
        <f>IF(N243="snížená",J243,0)</f>
        <v>0</v>
      </c>
      <c r="BG243" s="199">
        <f>IF(N243="zákl. přenesená",J243,0)</f>
        <v>0</v>
      </c>
      <c r="BH243" s="199">
        <f>IF(N243="sníž. přenesená",J243,0)</f>
        <v>0</v>
      </c>
      <c r="BI243" s="199">
        <f>IF(N243="nulová",J243,0)</f>
        <v>0</v>
      </c>
      <c r="BJ243" s="19" t="s">
        <v>144</v>
      </c>
      <c r="BK243" s="199">
        <f>ROUND(I243*H243,2)</f>
        <v>0</v>
      </c>
      <c r="BL243" s="19" t="s">
        <v>143</v>
      </c>
      <c r="BM243" s="198" t="s">
        <v>318</v>
      </c>
    </row>
    <row r="244" s="2" customFormat="1" ht="21.75" customHeight="1">
      <c r="A244" s="38"/>
      <c r="B244" s="185"/>
      <c r="C244" s="186" t="s">
        <v>319</v>
      </c>
      <c r="D244" s="186" t="s">
        <v>139</v>
      </c>
      <c r="E244" s="187" t="s">
        <v>320</v>
      </c>
      <c r="F244" s="188" t="s">
        <v>321</v>
      </c>
      <c r="G244" s="189" t="s">
        <v>313</v>
      </c>
      <c r="H244" s="190">
        <v>166.905</v>
      </c>
      <c r="I244" s="191"/>
      <c r="J244" s="192">
        <f>ROUND(I244*H244,2)</f>
        <v>0</v>
      </c>
      <c r="K244" s="193"/>
      <c r="L244" s="39"/>
      <c r="M244" s="194" t="s">
        <v>1</v>
      </c>
      <c r="N244" s="195" t="s">
        <v>46</v>
      </c>
      <c r="O244" s="77"/>
      <c r="P244" s="196">
        <f>O244*H244</f>
        <v>0</v>
      </c>
      <c r="Q244" s="196">
        <v>0</v>
      </c>
      <c r="R244" s="196">
        <f>Q244*H244</f>
        <v>0</v>
      </c>
      <c r="S244" s="196">
        <v>0</v>
      </c>
      <c r="T244" s="197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8" t="s">
        <v>143</v>
      </c>
      <c r="AT244" s="198" t="s">
        <v>139</v>
      </c>
      <c r="AU244" s="198" t="s">
        <v>144</v>
      </c>
      <c r="AY244" s="19" t="s">
        <v>136</v>
      </c>
      <c r="BE244" s="199">
        <f>IF(N244="základní",J244,0)</f>
        <v>0</v>
      </c>
      <c r="BF244" s="199">
        <f>IF(N244="snížená",J244,0)</f>
        <v>0</v>
      </c>
      <c r="BG244" s="199">
        <f>IF(N244="zákl. přenesená",J244,0)</f>
        <v>0</v>
      </c>
      <c r="BH244" s="199">
        <f>IF(N244="sníž. přenesená",J244,0)</f>
        <v>0</v>
      </c>
      <c r="BI244" s="199">
        <f>IF(N244="nulová",J244,0)</f>
        <v>0</v>
      </c>
      <c r="BJ244" s="19" t="s">
        <v>144</v>
      </c>
      <c r="BK244" s="199">
        <f>ROUND(I244*H244,2)</f>
        <v>0</v>
      </c>
      <c r="BL244" s="19" t="s">
        <v>143</v>
      </c>
      <c r="BM244" s="198" t="s">
        <v>322</v>
      </c>
    </row>
    <row r="245" s="14" customFormat="1">
      <c r="A245" s="14"/>
      <c r="B245" s="208"/>
      <c r="C245" s="14"/>
      <c r="D245" s="201" t="s">
        <v>153</v>
      </c>
      <c r="E245" s="209" t="s">
        <v>1</v>
      </c>
      <c r="F245" s="210" t="s">
        <v>323</v>
      </c>
      <c r="G245" s="14"/>
      <c r="H245" s="211">
        <v>166.905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153</v>
      </c>
      <c r="AU245" s="209" t="s">
        <v>144</v>
      </c>
      <c r="AV245" s="14" t="s">
        <v>144</v>
      </c>
      <c r="AW245" s="14" t="s">
        <v>36</v>
      </c>
      <c r="AX245" s="14" t="s">
        <v>88</v>
      </c>
      <c r="AY245" s="209" t="s">
        <v>136</v>
      </c>
    </row>
    <row r="246" s="2" customFormat="1" ht="21.75" customHeight="1">
      <c r="A246" s="38"/>
      <c r="B246" s="185"/>
      <c r="C246" s="186" t="s">
        <v>324</v>
      </c>
      <c r="D246" s="186" t="s">
        <v>139</v>
      </c>
      <c r="E246" s="187" t="s">
        <v>325</v>
      </c>
      <c r="F246" s="188" t="s">
        <v>326</v>
      </c>
      <c r="G246" s="189" t="s">
        <v>313</v>
      </c>
      <c r="H246" s="190">
        <v>5.0869999999999997</v>
      </c>
      <c r="I246" s="191"/>
      <c r="J246" s="192">
        <f>ROUND(I246*H246,2)</f>
        <v>0</v>
      </c>
      <c r="K246" s="193"/>
      <c r="L246" s="39"/>
      <c r="M246" s="194" t="s">
        <v>1</v>
      </c>
      <c r="N246" s="195" t="s">
        <v>46</v>
      </c>
      <c r="O246" s="77"/>
      <c r="P246" s="196">
        <f>O246*H246</f>
        <v>0</v>
      </c>
      <c r="Q246" s="196">
        <v>0</v>
      </c>
      <c r="R246" s="196">
        <f>Q246*H246</f>
        <v>0</v>
      </c>
      <c r="S246" s="196">
        <v>0</v>
      </c>
      <c r="T246" s="197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8" t="s">
        <v>143</v>
      </c>
      <c r="AT246" s="198" t="s">
        <v>139</v>
      </c>
      <c r="AU246" s="198" t="s">
        <v>144</v>
      </c>
      <c r="AY246" s="19" t="s">
        <v>136</v>
      </c>
      <c r="BE246" s="199">
        <f>IF(N246="základní",J246,0)</f>
        <v>0</v>
      </c>
      <c r="BF246" s="199">
        <f>IF(N246="snížená",J246,0)</f>
        <v>0</v>
      </c>
      <c r="BG246" s="199">
        <f>IF(N246="zákl. přenesená",J246,0)</f>
        <v>0</v>
      </c>
      <c r="BH246" s="199">
        <f>IF(N246="sníž. přenesená",J246,0)</f>
        <v>0</v>
      </c>
      <c r="BI246" s="199">
        <f>IF(N246="nulová",J246,0)</f>
        <v>0</v>
      </c>
      <c r="BJ246" s="19" t="s">
        <v>144</v>
      </c>
      <c r="BK246" s="199">
        <f>ROUND(I246*H246,2)</f>
        <v>0</v>
      </c>
      <c r="BL246" s="19" t="s">
        <v>143</v>
      </c>
      <c r="BM246" s="198" t="s">
        <v>327</v>
      </c>
    </row>
    <row r="247" s="12" customFormat="1" ht="22.8" customHeight="1">
      <c r="A247" s="12"/>
      <c r="B247" s="172"/>
      <c r="C247" s="12"/>
      <c r="D247" s="173" t="s">
        <v>79</v>
      </c>
      <c r="E247" s="183" t="s">
        <v>328</v>
      </c>
      <c r="F247" s="183" t="s">
        <v>329</v>
      </c>
      <c r="G247" s="12"/>
      <c r="H247" s="12"/>
      <c r="I247" s="175"/>
      <c r="J247" s="184">
        <f>BK247</f>
        <v>0</v>
      </c>
      <c r="K247" s="12"/>
      <c r="L247" s="172"/>
      <c r="M247" s="177"/>
      <c r="N247" s="178"/>
      <c r="O247" s="178"/>
      <c r="P247" s="179">
        <f>P248</f>
        <v>0</v>
      </c>
      <c r="Q247" s="178"/>
      <c r="R247" s="179">
        <f>R248</f>
        <v>0</v>
      </c>
      <c r="S247" s="178"/>
      <c r="T247" s="180">
        <f>T248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73" t="s">
        <v>88</v>
      </c>
      <c r="AT247" s="181" t="s">
        <v>79</v>
      </c>
      <c r="AU247" s="181" t="s">
        <v>88</v>
      </c>
      <c r="AY247" s="173" t="s">
        <v>136</v>
      </c>
      <c r="BK247" s="182">
        <f>BK248</f>
        <v>0</v>
      </c>
    </row>
    <row r="248" s="2" customFormat="1" ht="16.5" customHeight="1">
      <c r="A248" s="38"/>
      <c r="B248" s="185"/>
      <c r="C248" s="186" t="s">
        <v>330</v>
      </c>
      <c r="D248" s="186" t="s">
        <v>139</v>
      </c>
      <c r="E248" s="187" t="s">
        <v>331</v>
      </c>
      <c r="F248" s="188" t="s">
        <v>332</v>
      </c>
      <c r="G248" s="189" t="s">
        <v>313</v>
      </c>
      <c r="H248" s="190">
        <v>5.9660000000000002</v>
      </c>
      <c r="I248" s="191"/>
      <c r="J248" s="192">
        <f>ROUND(I248*H248,2)</f>
        <v>0</v>
      </c>
      <c r="K248" s="193"/>
      <c r="L248" s="39"/>
      <c r="M248" s="194" t="s">
        <v>1</v>
      </c>
      <c r="N248" s="195" t="s">
        <v>46</v>
      </c>
      <c r="O248" s="77"/>
      <c r="P248" s="196">
        <f>O248*H248</f>
        <v>0</v>
      </c>
      <c r="Q248" s="196">
        <v>0</v>
      </c>
      <c r="R248" s="196">
        <f>Q248*H248</f>
        <v>0</v>
      </c>
      <c r="S248" s="196">
        <v>0</v>
      </c>
      <c r="T248" s="197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8" t="s">
        <v>143</v>
      </c>
      <c r="AT248" s="198" t="s">
        <v>139</v>
      </c>
      <c r="AU248" s="198" t="s">
        <v>144</v>
      </c>
      <c r="AY248" s="19" t="s">
        <v>136</v>
      </c>
      <c r="BE248" s="199">
        <f>IF(N248="základní",J248,0)</f>
        <v>0</v>
      </c>
      <c r="BF248" s="199">
        <f>IF(N248="snížená",J248,0)</f>
        <v>0</v>
      </c>
      <c r="BG248" s="199">
        <f>IF(N248="zákl. přenesená",J248,0)</f>
        <v>0</v>
      </c>
      <c r="BH248" s="199">
        <f>IF(N248="sníž. přenesená",J248,0)</f>
        <v>0</v>
      </c>
      <c r="BI248" s="199">
        <f>IF(N248="nulová",J248,0)</f>
        <v>0</v>
      </c>
      <c r="BJ248" s="19" t="s">
        <v>144</v>
      </c>
      <c r="BK248" s="199">
        <f>ROUND(I248*H248,2)</f>
        <v>0</v>
      </c>
      <c r="BL248" s="19" t="s">
        <v>143</v>
      </c>
      <c r="BM248" s="198" t="s">
        <v>333</v>
      </c>
    </row>
    <row r="249" s="12" customFormat="1" ht="25.92" customHeight="1">
      <c r="A249" s="12"/>
      <c r="B249" s="172"/>
      <c r="C249" s="12"/>
      <c r="D249" s="173" t="s">
        <v>79</v>
      </c>
      <c r="E249" s="174" t="s">
        <v>334</v>
      </c>
      <c r="F249" s="174" t="s">
        <v>335</v>
      </c>
      <c r="G249" s="12"/>
      <c r="H249" s="12"/>
      <c r="I249" s="175"/>
      <c r="J249" s="176">
        <f>BK249</f>
        <v>0</v>
      </c>
      <c r="K249" s="12"/>
      <c r="L249" s="172"/>
      <c r="M249" s="177"/>
      <c r="N249" s="178"/>
      <c r="O249" s="178"/>
      <c r="P249" s="179">
        <f>P250+P257+P262+P271+P284+P296+P299+P306+P324+P335+P348+P359</f>
        <v>0</v>
      </c>
      <c r="Q249" s="178"/>
      <c r="R249" s="179">
        <f>R250+R257+R262+R271+R284+R296+R299+R306+R324+R335+R348+R359</f>
        <v>0.92366280999999995</v>
      </c>
      <c r="S249" s="178"/>
      <c r="T249" s="180">
        <f>T250+T257+T262+T271+T284+T296+T299+T306+T324+T335+T348+T359</f>
        <v>0.66210127000000008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73" t="s">
        <v>144</v>
      </c>
      <c r="AT249" s="181" t="s">
        <v>79</v>
      </c>
      <c r="AU249" s="181" t="s">
        <v>80</v>
      </c>
      <c r="AY249" s="173" t="s">
        <v>136</v>
      </c>
      <c r="BK249" s="182">
        <f>BK250+BK257+BK262+BK271+BK284+BK296+BK299+BK306+BK324+BK335+BK348+BK359</f>
        <v>0</v>
      </c>
    </row>
    <row r="250" s="12" customFormat="1" ht="22.8" customHeight="1">
      <c r="A250" s="12"/>
      <c r="B250" s="172"/>
      <c r="C250" s="12"/>
      <c r="D250" s="173" t="s">
        <v>79</v>
      </c>
      <c r="E250" s="183" t="s">
        <v>336</v>
      </c>
      <c r="F250" s="183" t="s">
        <v>337</v>
      </c>
      <c r="G250" s="12"/>
      <c r="H250" s="12"/>
      <c r="I250" s="175"/>
      <c r="J250" s="184">
        <f>BK250</f>
        <v>0</v>
      </c>
      <c r="K250" s="12"/>
      <c r="L250" s="172"/>
      <c r="M250" s="177"/>
      <c r="N250" s="178"/>
      <c r="O250" s="178"/>
      <c r="P250" s="179">
        <f>SUM(P251:P256)</f>
        <v>0</v>
      </c>
      <c r="Q250" s="178"/>
      <c r="R250" s="179">
        <f>SUM(R251:R256)</f>
        <v>0.0057320799999999996</v>
      </c>
      <c r="S250" s="178"/>
      <c r="T250" s="180">
        <f>SUM(T251:T256)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173" t="s">
        <v>144</v>
      </c>
      <c r="AT250" s="181" t="s">
        <v>79</v>
      </c>
      <c r="AU250" s="181" t="s">
        <v>88</v>
      </c>
      <c r="AY250" s="173" t="s">
        <v>136</v>
      </c>
      <c r="BK250" s="182">
        <f>SUM(BK251:BK256)</f>
        <v>0</v>
      </c>
    </row>
    <row r="251" s="2" customFormat="1" ht="21.75" customHeight="1">
      <c r="A251" s="38"/>
      <c r="B251" s="185"/>
      <c r="C251" s="186" t="s">
        <v>338</v>
      </c>
      <c r="D251" s="186" t="s">
        <v>139</v>
      </c>
      <c r="E251" s="187" t="s">
        <v>339</v>
      </c>
      <c r="F251" s="188" t="s">
        <v>340</v>
      </c>
      <c r="G251" s="189" t="s">
        <v>158</v>
      </c>
      <c r="H251" s="190">
        <v>2.2999999999999998</v>
      </c>
      <c r="I251" s="191"/>
      <c r="J251" s="192">
        <f>ROUND(I251*H251,2)</f>
        <v>0</v>
      </c>
      <c r="K251" s="193"/>
      <c r="L251" s="39"/>
      <c r="M251" s="194" t="s">
        <v>1</v>
      </c>
      <c r="N251" s="195" t="s">
        <v>46</v>
      </c>
      <c r="O251" s="77"/>
      <c r="P251" s="196">
        <f>O251*H251</f>
        <v>0</v>
      </c>
      <c r="Q251" s="196">
        <v>0.00029999999999999997</v>
      </c>
      <c r="R251" s="196">
        <f>Q251*H251</f>
        <v>0.00068999999999999986</v>
      </c>
      <c r="S251" s="196">
        <v>0</v>
      </c>
      <c r="T251" s="197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8" t="s">
        <v>238</v>
      </c>
      <c r="AT251" s="198" t="s">
        <v>139</v>
      </c>
      <c r="AU251" s="198" t="s">
        <v>144</v>
      </c>
      <c r="AY251" s="19" t="s">
        <v>136</v>
      </c>
      <c r="BE251" s="199">
        <f>IF(N251="základní",J251,0)</f>
        <v>0</v>
      </c>
      <c r="BF251" s="199">
        <f>IF(N251="snížená",J251,0)</f>
        <v>0</v>
      </c>
      <c r="BG251" s="199">
        <f>IF(N251="zákl. přenesená",J251,0)</f>
        <v>0</v>
      </c>
      <c r="BH251" s="199">
        <f>IF(N251="sníž. přenesená",J251,0)</f>
        <v>0</v>
      </c>
      <c r="BI251" s="199">
        <f>IF(N251="nulová",J251,0)</f>
        <v>0</v>
      </c>
      <c r="BJ251" s="19" t="s">
        <v>144</v>
      </c>
      <c r="BK251" s="199">
        <f>ROUND(I251*H251,2)</f>
        <v>0</v>
      </c>
      <c r="BL251" s="19" t="s">
        <v>238</v>
      </c>
      <c r="BM251" s="198" t="s">
        <v>341</v>
      </c>
    </row>
    <row r="252" s="2" customFormat="1" ht="21.75" customHeight="1">
      <c r="A252" s="38"/>
      <c r="B252" s="185"/>
      <c r="C252" s="232" t="s">
        <v>342</v>
      </c>
      <c r="D252" s="232" t="s">
        <v>343</v>
      </c>
      <c r="E252" s="233" t="s">
        <v>344</v>
      </c>
      <c r="F252" s="234" t="s">
        <v>345</v>
      </c>
      <c r="G252" s="235" t="s">
        <v>158</v>
      </c>
      <c r="H252" s="236">
        <v>2.706</v>
      </c>
      <c r="I252" s="237"/>
      <c r="J252" s="238">
        <f>ROUND(I252*H252,2)</f>
        <v>0</v>
      </c>
      <c r="K252" s="239"/>
      <c r="L252" s="240"/>
      <c r="M252" s="241" t="s">
        <v>1</v>
      </c>
      <c r="N252" s="242" t="s">
        <v>46</v>
      </c>
      <c r="O252" s="77"/>
      <c r="P252" s="196">
        <f>O252*H252</f>
        <v>0</v>
      </c>
      <c r="Q252" s="196">
        <v>0.0016800000000000001</v>
      </c>
      <c r="R252" s="196">
        <f>Q252*H252</f>
        <v>0.0045460800000000001</v>
      </c>
      <c r="S252" s="196">
        <v>0</v>
      </c>
      <c r="T252" s="197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8" t="s">
        <v>315</v>
      </c>
      <c r="AT252" s="198" t="s">
        <v>343</v>
      </c>
      <c r="AU252" s="198" t="s">
        <v>144</v>
      </c>
      <c r="AY252" s="19" t="s">
        <v>136</v>
      </c>
      <c r="BE252" s="199">
        <f>IF(N252="základní",J252,0)</f>
        <v>0</v>
      </c>
      <c r="BF252" s="199">
        <f>IF(N252="snížená",J252,0)</f>
        <v>0</v>
      </c>
      <c r="BG252" s="199">
        <f>IF(N252="zákl. přenesená",J252,0)</f>
        <v>0</v>
      </c>
      <c r="BH252" s="199">
        <f>IF(N252="sníž. přenesená",J252,0)</f>
        <v>0</v>
      </c>
      <c r="BI252" s="199">
        <f>IF(N252="nulová",J252,0)</f>
        <v>0</v>
      </c>
      <c r="BJ252" s="19" t="s">
        <v>144</v>
      </c>
      <c r="BK252" s="199">
        <f>ROUND(I252*H252,2)</f>
        <v>0</v>
      </c>
      <c r="BL252" s="19" t="s">
        <v>238</v>
      </c>
      <c r="BM252" s="198" t="s">
        <v>346</v>
      </c>
    </row>
    <row r="253" s="14" customFormat="1">
      <c r="A253" s="14"/>
      <c r="B253" s="208"/>
      <c r="C253" s="14"/>
      <c r="D253" s="201" t="s">
        <v>153</v>
      </c>
      <c r="E253" s="14"/>
      <c r="F253" s="210" t="s">
        <v>347</v>
      </c>
      <c r="G253" s="14"/>
      <c r="H253" s="211">
        <v>2.706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153</v>
      </c>
      <c r="AU253" s="209" t="s">
        <v>144</v>
      </c>
      <c r="AV253" s="14" t="s">
        <v>144</v>
      </c>
      <c r="AW253" s="14" t="s">
        <v>3</v>
      </c>
      <c r="AX253" s="14" t="s">
        <v>88</v>
      </c>
      <c r="AY253" s="209" t="s">
        <v>136</v>
      </c>
    </row>
    <row r="254" s="2" customFormat="1" ht="21.75" customHeight="1">
      <c r="A254" s="38"/>
      <c r="B254" s="185"/>
      <c r="C254" s="186" t="s">
        <v>348</v>
      </c>
      <c r="D254" s="186" t="s">
        <v>139</v>
      </c>
      <c r="E254" s="187" t="s">
        <v>349</v>
      </c>
      <c r="F254" s="188" t="s">
        <v>350</v>
      </c>
      <c r="G254" s="189" t="s">
        <v>151</v>
      </c>
      <c r="H254" s="190">
        <v>24.800000000000001</v>
      </c>
      <c r="I254" s="191"/>
      <c r="J254" s="192">
        <f>ROUND(I254*H254,2)</f>
        <v>0</v>
      </c>
      <c r="K254" s="193"/>
      <c r="L254" s="39"/>
      <c r="M254" s="194" t="s">
        <v>1</v>
      </c>
      <c r="N254" s="195" t="s">
        <v>46</v>
      </c>
      <c r="O254" s="77"/>
      <c r="P254" s="196">
        <f>O254*H254</f>
        <v>0</v>
      </c>
      <c r="Q254" s="196">
        <v>0</v>
      </c>
      <c r="R254" s="196">
        <f>Q254*H254</f>
        <v>0</v>
      </c>
      <c r="S254" s="196">
        <v>0</v>
      </c>
      <c r="T254" s="197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8" t="s">
        <v>238</v>
      </c>
      <c r="AT254" s="198" t="s">
        <v>139</v>
      </c>
      <c r="AU254" s="198" t="s">
        <v>144</v>
      </c>
      <c r="AY254" s="19" t="s">
        <v>136</v>
      </c>
      <c r="BE254" s="199">
        <f>IF(N254="základní",J254,0)</f>
        <v>0</v>
      </c>
      <c r="BF254" s="199">
        <f>IF(N254="snížená",J254,0)</f>
        <v>0</v>
      </c>
      <c r="BG254" s="199">
        <f>IF(N254="zákl. přenesená",J254,0)</f>
        <v>0</v>
      </c>
      <c r="BH254" s="199">
        <f>IF(N254="sníž. přenesená",J254,0)</f>
        <v>0</v>
      </c>
      <c r="BI254" s="199">
        <f>IF(N254="nulová",J254,0)</f>
        <v>0</v>
      </c>
      <c r="BJ254" s="19" t="s">
        <v>144</v>
      </c>
      <c r="BK254" s="199">
        <f>ROUND(I254*H254,2)</f>
        <v>0</v>
      </c>
      <c r="BL254" s="19" t="s">
        <v>238</v>
      </c>
      <c r="BM254" s="198" t="s">
        <v>351</v>
      </c>
    </row>
    <row r="255" s="2" customFormat="1" ht="16.5" customHeight="1">
      <c r="A255" s="38"/>
      <c r="B255" s="185"/>
      <c r="C255" s="232" t="s">
        <v>352</v>
      </c>
      <c r="D255" s="232" t="s">
        <v>343</v>
      </c>
      <c r="E255" s="233" t="s">
        <v>353</v>
      </c>
      <c r="F255" s="234" t="s">
        <v>354</v>
      </c>
      <c r="G255" s="235" t="s">
        <v>151</v>
      </c>
      <c r="H255" s="236">
        <v>24.800000000000001</v>
      </c>
      <c r="I255" s="237"/>
      <c r="J255" s="238">
        <f>ROUND(I255*H255,2)</f>
        <v>0</v>
      </c>
      <c r="K255" s="239"/>
      <c r="L255" s="240"/>
      <c r="M255" s="241" t="s">
        <v>1</v>
      </c>
      <c r="N255" s="242" t="s">
        <v>46</v>
      </c>
      <c r="O255" s="77"/>
      <c r="P255" s="196">
        <f>O255*H255</f>
        <v>0</v>
      </c>
      <c r="Q255" s="196">
        <v>2.0000000000000002E-05</v>
      </c>
      <c r="R255" s="196">
        <f>Q255*H255</f>
        <v>0.00049600000000000002</v>
      </c>
      <c r="S255" s="196">
        <v>0</v>
      </c>
      <c r="T255" s="197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8" t="s">
        <v>315</v>
      </c>
      <c r="AT255" s="198" t="s">
        <v>343</v>
      </c>
      <c r="AU255" s="198" t="s">
        <v>144</v>
      </c>
      <c r="AY255" s="19" t="s">
        <v>136</v>
      </c>
      <c r="BE255" s="199">
        <f>IF(N255="základní",J255,0)</f>
        <v>0</v>
      </c>
      <c r="BF255" s="199">
        <f>IF(N255="snížená",J255,0)</f>
        <v>0</v>
      </c>
      <c r="BG255" s="199">
        <f>IF(N255="zákl. přenesená",J255,0)</f>
        <v>0</v>
      </c>
      <c r="BH255" s="199">
        <f>IF(N255="sníž. přenesená",J255,0)</f>
        <v>0</v>
      </c>
      <c r="BI255" s="199">
        <f>IF(N255="nulová",J255,0)</f>
        <v>0</v>
      </c>
      <c r="BJ255" s="19" t="s">
        <v>144</v>
      </c>
      <c r="BK255" s="199">
        <f>ROUND(I255*H255,2)</f>
        <v>0</v>
      </c>
      <c r="BL255" s="19" t="s">
        <v>238</v>
      </c>
      <c r="BM255" s="198" t="s">
        <v>355</v>
      </c>
    </row>
    <row r="256" s="2" customFormat="1" ht="21.75" customHeight="1">
      <c r="A256" s="38"/>
      <c r="B256" s="185"/>
      <c r="C256" s="186" t="s">
        <v>356</v>
      </c>
      <c r="D256" s="186" t="s">
        <v>139</v>
      </c>
      <c r="E256" s="187" t="s">
        <v>357</v>
      </c>
      <c r="F256" s="188" t="s">
        <v>358</v>
      </c>
      <c r="G256" s="189" t="s">
        <v>359</v>
      </c>
      <c r="H256" s="243"/>
      <c r="I256" s="191"/>
      <c r="J256" s="192">
        <f>ROUND(I256*H256,2)</f>
        <v>0</v>
      </c>
      <c r="K256" s="193"/>
      <c r="L256" s="39"/>
      <c r="M256" s="194" t="s">
        <v>1</v>
      </c>
      <c r="N256" s="195" t="s">
        <v>46</v>
      </c>
      <c r="O256" s="77"/>
      <c r="P256" s="196">
        <f>O256*H256</f>
        <v>0</v>
      </c>
      <c r="Q256" s="196">
        <v>0</v>
      </c>
      <c r="R256" s="196">
        <f>Q256*H256</f>
        <v>0</v>
      </c>
      <c r="S256" s="196">
        <v>0</v>
      </c>
      <c r="T256" s="197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8" t="s">
        <v>238</v>
      </c>
      <c r="AT256" s="198" t="s">
        <v>139</v>
      </c>
      <c r="AU256" s="198" t="s">
        <v>144</v>
      </c>
      <c r="AY256" s="19" t="s">
        <v>136</v>
      </c>
      <c r="BE256" s="199">
        <f>IF(N256="základní",J256,0)</f>
        <v>0</v>
      </c>
      <c r="BF256" s="199">
        <f>IF(N256="snížená",J256,0)</f>
        <v>0</v>
      </c>
      <c r="BG256" s="199">
        <f>IF(N256="zákl. přenesená",J256,0)</f>
        <v>0</v>
      </c>
      <c r="BH256" s="199">
        <f>IF(N256="sníž. přenesená",J256,0)</f>
        <v>0</v>
      </c>
      <c r="BI256" s="199">
        <f>IF(N256="nulová",J256,0)</f>
        <v>0</v>
      </c>
      <c r="BJ256" s="19" t="s">
        <v>144</v>
      </c>
      <c r="BK256" s="199">
        <f>ROUND(I256*H256,2)</f>
        <v>0</v>
      </c>
      <c r="BL256" s="19" t="s">
        <v>238</v>
      </c>
      <c r="BM256" s="198" t="s">
        <v>360</v>
      </c>
    </row>
    <row r="257" s="12" customFormat="1" ht="22.8" customHeight="1">
      <c r="A257" s="12"/>
      <c r="B257" s="172"/>
      <c r="C257" s="12"/>
      <c r="D257" s="173" t="s">
        <v>79</v>
      </c>
      <c r="E257" s="183" t="s">
        <v>361</v>
      </c>
      <c r="F257" s="183" t="s">
        <v>362</v>
      </c>
      <c r="G257" s="12"/>
      <c r="H257" s="12"/>
      <c r="I257" s="175"/>
      <c r="J257" s="184">
        <f>BK257</f>
        <v>0</v>
      </c>
      <c r="K257" s="12"/>
      <c r="L257" s="172"/>
      <c r="M257" s="177"/>
      <c r="N257" s="178"/>
      <c r="O257" s="178"/>
      <c r="P257" s="179">
        <f>SUM(P258:P261)</f>
        <v>0</v>
      </c>
      <c r="Q257" s="178"/>
      <c r="R257" s="179">
        <f>SUM(R258:R261)</f>
        <v>0.0041199999999999995</v>
      </c>
      <c r="S257" s="178"/>
      <c r="T257" s="180">
        <f>SUM(T258:T261)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73" t="s">
        <v>144</v>
      </c>
      <c r="AT257" s="181" t="s">
        <v>79</v>
      </c>
      <c r="AU257" s="181" t="s">
        <v>88</v>
      </c>
      <c r="AY257" s="173" t="s">
        <v>136</v>
      </c>
      <c r="BK257" s="182">
        <f>SUM(BK258:BK261)</f>
        <v>0</v>
      </c>
    </row>
    <row r="258" s="2" customFormat="1" ht="21.75" customHeight="1">
      <c r="A258" s="38"/>
      <c r="B258" s="185"/>
      <c r="C258" s="186" t="s">
        <v>363</v>
      </c>
      <c r="D258" s="186" t="s">
        <v>139</v>
      </c>
      <c r="E258" s="187" t="s">
        <v>364</v>
      </c>
      <c r="F258" s="188" t="s">
        <v>365</v>
      </c>
      <c r="G258" s="189" t="s">
        <v>151</v>
      </c>
      <c r="H258" s="190">
        <v>1</v>
      </c>
      <c r="I258" s="191"/>
      <c r="J258" s="192">
        <f>ROUND(I258*H258,2)</f>
        <v>0</v>
      </c>
      <c r="K258" s="193"/>
      <c r="L258" s="39"/>
      <c r="M258" s="194" t="s">
        <v>1</v>
      </c>
      <c r="N258" s="195" t="s">
        <v>46</v>
      </c>
      <c r="O258" s="77"/>
      <c r="P258" s="196">
        <f>O258*H258</f>
        <v>0</v>
      </c>
      <c r="Q258" s="196">
        <v>0.0012600000000000001</v>
      </c>
      <c r="R258" s="196">
        <f>Q258*H258</f>
        <v>0.0012600000000000001</v>
      </c>
      <c r="S258" s="196">
        <v>0</v>
      </c>
      <c r="T258" s="197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8" t="s">
        <v>238</v>
      </c>
      <c r="AT258" s="198" t="s">
        <v>139</v>
      </c>
      <c r="AU258" s="198" t="s">
        <v>144</v>
      </c>
      <c r="AY258" s="19" t="s">
        <v>136</v>
      </c>
      <c r="BE258" s="199">
        <f>IF(N258="základní",J258,0)</f>
        <v>0</v>
      </c>
      <c r="BF258" s="199">
        <f>IF(N258="snížená",J258,0)</f>
        <v>0</v>
      </c>
      <c r="BG258" s="199">
        <f>IF(N258="zákl. přenesená",J258,0)</f>
        <v>0</v>
      </c>
      <c r="BH258" s="199">
        <f>IF(N258="sníž. přenesená",J258,0)</f>
        <v>0</v>
      </c>
      <c r="BI258" s="199">
        <f>IF(N258="nulová",J258,0)</f>
        <v>0</v>
      </c>
      <c r="BJ258" s="19" t="s">
        <v>144</v>
      </c>
      <c r="BK258" s="199">
        <f>ROUND(I258*H258,2)</f>
        <v>0</v>
      </c>
      <c r="BL258" s="19" t="s">
        <v>238</v>
      </c>
      <c r="BM258" s="198" t="s">
        <v>366</v>
      </c>
    </row>
    <row r="259" s="2" customFormat="1" ht="16.5" customHeight="1">
      <c r="A259" s="38"/>
      <c r="B259" s="185"/>
      <c r="C259" s="186" t="s">
        <v>367</v>
      </c>
      <c r="D259" s="186" t="s">
        <v>139</v>
      </c>
      <c r="E259" s="187" t="s">
        <v>368</v>
      </c>
      <c r="F259" s="188" t="s">
        <v>369</v>
      </c>
      <c r="G259" s="189" t="s">
        <v>151</v>
      </c>
      <c r="H259" s="190">
        <v>5.5</v>
      </c>
      <c r="I259" s="191"/>
      <c r="J259" s="192">
        <f>ROUND(I259*H259,2)</f>
        <v>0</v>
      </c>
      <c r="K259" s="193"/>
      <c r="L259" s="39"/>
      <c r="M259" s="194" t="s">
        <v>1</v>
      </c>
      <c r="N259" s="195" t="s">
        <v>46</v>
      </c>
      <c r="O259" s="77"/>
      <c r="P259" s="196">
        <f>O259*H259</f>
        <v>0</v>
      </c>
      <c r="Q259" s="196">
        <v>0.00051999999999999995</v>
      </c>
      <c r="R259" s="196">
        <f>Q259*H259</f>
        <v>0.0028599999999999997</v>
      </c>
      <c r="S259" s="196">
        <v>0</v>
      </c>
      <c r="T259" s="197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8" t="s">
        <v>238</v>
      </c>
      <c r="AT259" s="198" t="s">
        <v>139</v>
      </c>
      <c r="AU259" s="198" t="s">
        <v>144</v>
      </c>
      <c r="AY259" s="19" t="s">
        <v>136</v>
      </c>
      <c r="BE259" s="199">
        <f>IF(N259="základní",J259,0)</f>
        <v>0</v>
      </c>
      <c r="BF259" s="199">
        <f>IF(N259="snížená",J259,0)</f>
        <v>0</v>
      </c>
      <c r="BG259" s="199">
        <f>IF(N259="zákl. přenesená",J259,0)</f>
        <v>0</v>
      </c>
      <c r="BH259" s="199">
        <f>IF(N259="sníž. přenesená",J259,0)</f>
        <v>0</v>
      </c>
      <c r="BI259" s="199">
        <f>IF(N259="nulová",J259,0)</f>
        <v>0</v>
      </c>
      <c r="BJ259" s="19" t="s">
        <v>144</v>
      </c>
      <c r="BK259" s="199">
        <f>ROUND(I259*H259,2)</f>
        <v>0</v>
      </c>
      <c r="BL259" s="19" t="s">
        <v>238</v>
      </c>
      <c r="BM259" s="198" t="s">
        <v>370</v>
      </c>
    </row>
    <row r="260" s="2" customFormat="1" ht="21.75" customHeight="1">
      <c r="A260" s="38"/>
      <c r="B260" s="185"/>
      <c r="C260" s="186" t="s">
        <v>371</v>
      </c>
      <c r="D260" s="186" t="s">
        <v>139</v>
      </c>
      <c r="E260" s="187" t="s">
        <v>372</v>
      </c>
      <c r="F260" s="188" t="s">
        <v>373</v>
      </c>
      <c r="G260" s="189" t="s">
        <v>296</v>
      </c>
      <c r="H260" s="190">
        <v>1</v>
      </c>
      <c r="I260" s="191"/>
      <c r="J260" s="192">
        <f>ROUND(I260*H260,2)</f>
        <v>0</v>
      </c>
      <c r="K260" s="193"/>
      <c r="L260" s="39"/>
      <c r="M260" s="194" t="s">
        <v>1</v>
      </c>
      <c r="N260" s="195" t="s">
        <v>46</v>
      </c>
      <c r="O260" s="77"/>
      <c r="P260" s="196">
        <f>O260*H260</f>
        <v>0</v>
      </c>
      <c r="Q260" s="196">
        <v>0</v>
      </c>
      <c r="R260" s="196">
        <f>Q260*H260</f>
        <v>0</v>
      </c>
      <c r="S260" s="196">
        <v>0</v>
      </c>
      <c r="T260" s="197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8" t="s">
        <v>238</v>
      </c>
      <c r="AT260" s="198" t="s">
        <v>139</v>
      </c>
      <c r="AU260" s="198" t="s">
        <v>144</v>
      </c>
      <c r="AY260" s="19" t="s">
        <v>136</v>
      </c>
      <c r="BE260" s="199">
        <f>IF(N260="základní",J260,0)</f>
        <v>0</v>
      </c>
      <c r="BF260" s="199">
        <f>IF(N260="snížená",J260,0)</f>
        <v>0</v>
      </c>
      <c r="BG260" s="199">
        <f>IF(N260="zákl. přenesená",J260,0)</f>
        <v>0</v>
      </c>
      <c r="BH260" s="199">
        <f>IF(N260="sníž. přenesená",J260,0)</f>
        <v>0</v>
      </c>
      <c r="BI260" s="199">
        <f>IF(N260="nulová",J260,0)</f>
        <v>0</v>
      </c>
      <c r="BJ260" s="19" t="s">
        <v>144</v>
      </c>
      <c r="BK260" s="199">
        <f>ROUND(I260*H260,2)</f>
        <v>0</v>
      </c>
      <c r="BL260" s="19" t="s">
        <v>238</v>
      </c>
      <c r="BM260" s="198" t="s">
        <v>374</v>
      </c>
    </row>
    <row r="261" s="2" customFormat="1" ht="21.75" customHeight="1">
      <c r="A261" s="38"/>
      <c r="B261" s="185"/>
      <c r="C261" s="186" t="s">
        <v>375</v>
      </c>
      <c r="D261" s="186" t="s">
        <v>139</v>
      </c>
      <c r="E261" s="187" t="s">
        <v>376</v>
      </c>
      <c r="F261" s="188" t="s">
        <v>377</v>
      </c>
      <c r="G261" s="189" t="s">
        <v>359</v>
      </c>
      <c r="H261" s="243"/>
      <c r="I261" s="191"/>
      <c r="J261" s="192">
        <f>ROUND(I261*H261,2)</f>
        <v>0</v>
      </c>
      <c r="K261" s="193"/>
      <c r="L261" s="39"/>
      <c r="M261" s="194" t="s">
        <v>1</v>
      </c>
      <c r="N261" s="195" t="s">
        <v>46</v>
      </c>
      <c r="O261" s="77"/>
      <c r="P261" s="196">
        <f>O261*H261</f>
        <v>0</v>
      </c>
      <c r="Q261" s="196">
        <v>0</v>
      </c>
      <c r="R261" s="196">
        <f>Q261*H261</f>
        <v>0</v>
      </c>
      <c r="S261" s="196">
        <v>0</v>
      </c>
      <c r="T261" s="197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8" t="s">
        <v>238</v>
      </c>
      <c r="AT261" s="198" t="s">
        <v>139</v>
      </c>
      <c r="AU261" s="198" t="s">
        <v>144</v>
      </c>
      <c r="AY261" s="19" t="s">
        <v>136</v>
      </c>
      <c r="BE261" s="199">
        <f>IF(N261="základní",J261,0)</f>
        <v>0</v>
      </c>
      <c r="BF261" s="199">
        <f>IF(N261="snížená",J261,0)</f>
        <v>0</v>
      </c>
      <c r="BG261" s="199">
        <f>IF(N261="zákl. přenesená",J261,0)</f>
        <v>0</v>
      </c>
      <c r="BH261" s="199">
        <f>IF(N261="sníž. přenesená",J261,0)</f>
        <v>0</v>
      </c>
      <c r="BI261" s="199">
        <f>IF(N261="nulová",J261,0)</f>
        <v>0</v>
      </c>
      <c r="BJ261" s="19" t="s">
        <v>144</v>
      </c>
      <c r="BK261" s="199">
        <f>ROUND(I261*H261,2)</f>
        <v>0</v>
      </c>
      <c r="BL261" s="19" t="s">
        <v>238</v>
      </c>
      <c r="BM261" s="198" t="s">
        <v>378</v>
      </c>
    </row>
    <row r="262" s="12" customFormat="1" ht="22.8" customHeight="1">
      <c r="A262" s="12"/>
      <c r="B262" s="172"/>
      <c r="C262" s="12"/>
      <c r="D262" s="173" t="s">
        <v>79</v>
      </c>
      <c r="E262" s="183" t="s">
        <v>379</v>
      </c>
      <c r="F262" s="183" t="s">
        <v>380</v>
      </c>
      <c r="G262" s="12"/>
      <c r="H262" s="12"/>
      <c r="I262" s="175"/>
      <c r="J262" s="184">
        <f>BK262</f>
        <v>0</v>
      </c>
      <c r="K262" s="12"/>
      <c r="L262" s="172"/>
      <c r="M262" s="177"/>
      <c r="N262" s="178"/>
      <c r="O262" s="178"/>
      <c r="P262" s="179">
        <f>SUM(P263:P270)</f>
        <v>0</v>
      </c>
      <c r="Q262" s="178"/>
      <c r="R262" s="179">
        <f>SUM(R263:R270)</f>
        <v>0.0040000000000000001</v>
      </c>
      <c r="S262" s="178"/>
      <c r="T262" s="180">
        <f>SUM(T263:T270)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73" t="s">
        <v>144</v>
      </c>
      <c r="AT262" s="181" t="s">
        <v>79</v>
      </c>
      <c r="AU262" s="181" t="s">
        <v>88</v>
      </c>
      <c r="AY262" s="173" t="s">
        <v>136</v>
      </c>
      <c r="BK262" s="182">
        <f>SUM(BK263:BK270)</f>
        <v>0</v>
      </c>
    </row>
    <row r="263" s="2" customFormat="1" ht="33" customHeight="1">
      <c r="A263" s="38"/>
      <c r="B263" s="185"/>
      <c r="C263" s="186" t="s">
        <v>381</v>
      </c>
      <c r="D263" s="186" t="s">
        <v>139</v>
      </c>
      <c r="E263" s="187" t="s">
        <v>382</v>
      </c>
      <c r="F263" s="188" t="s">
        <v>383</v>
      </c>
      <c r="G263" s="189" t="s">
        <v>151</v>
      </c>
      <c r="H263" s="190">
        <v>5</v>
      </c>
      <c r="I263" s="191"/>
      <c r="J263" s="192">
        <f>ROUND(I263*H263,2)</f>
        <v>0</v>
      </c>
      <c r="K263" s="193"/>
      <c r="L263" s="39"/>
      <c r="M263" s="194" t="s">
        <v>1</v>
      </c>
      <c r="N263" s="195" t="s">
        <v>46</v>
      </c>
      <c r="O263" s="77"/>
      <c r="P263" s="196">
        <f>O263*H263</f>
        <v>0</v>
      </c>
      <c r="Q263" s="196">
        <v>0.00027</v>
      </c>
      <c r="R263" s="196">
        <f>Q263*H263</f>
        <v>0.0013500000000000001</v>
      </c>
      <c r="S263" s="196">
        <v>0</v>
      </c>
      <c r="T263" s="197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8" t="s">
        <v>238</v>
      </c>
      <c r="AT263" s="198" t="s">
        <v>139</v>
      </c>
      <c r="AU263" s="198" t="s">
        <v>144</v>
      </c>
      <c r="AY263" s="19" t="s">
        <v>136</v>
      </c>
      <c r="BE263" s="199">
        <f>IF(N263="základní",J263,0)</f>
        <v>0</v>
      </c>
      <c r="BF263" s="199">
        <f>IF(N263="snížená",J263,0)</f>
        <v>0</v>
      </c>
      <c r="BG263" s="199">
        <f>IF(N263="zákl. přenesená",J263,0)</f>
        <v>0</v>
      </c>
      <c r="BH263" s="199">
        <f>IF(N263="sníž. přenesená",J263,0)</f>
        <v>0</v>
      </c>
      <c r="BI263" s="199">
        <f>IF(N263="nulová",J263,0)</f>
        <v>0</v>
      </c>
      <c r="BJ263" s="19" t="s">
        <v>144</v>
      </c>
      <c r="BK263" s="199">
        <f>ROUND(I263*H263,2)</f>
        <v>0</v>
      </c>
      <c r="BL263" s="19" t="s">
        <v>238</v>
      </c>
      <c r="BM263" s="198" t="s">
        <v>384</v>
      </c>
    </row>
    <row r="264" s="2" customFormat="1" ht="16.5" customHeight="1">
      <c r="A264" s="38"/>
      <c r="B264" s="185"/>
      <c r="C264" s="232" t="s">
        <v>385</v>
      </c>
      <c r="D264" s="232" t="s">
        <v>343</v>
      </c>
      <c r="E264" s="233" t="s">
        <v>386</v>
      </c>
      <c r="F264" s="234" t="s">
        <v>387</v>
      </c>
      <c r="G264" s="235" t="s">
        <v>151</v>
      </c>
      <c r="H264" s="236">
        <v>5</v>
      </c>
      <c r="I264" s="237"/>
      <c r="J264" s="238">
        <f>ROUND(I264*H264,2)</f>
        <v>0</v>
      </c>
      <c r="K264" s="239"/>
      <c r="L264" s="240"/>
      <c r="M264" s="241" t="s">
        <v>1</v>
      </c>
      <c r="N264" s="242" t="s">
        <v>46</v>
      </c>
      <c r="O264" s="77"/>
      <c r="P264" s="196">
        <f>O264*H264</f>
        <v>0</v>
      </c>
      <c r="Q264" s="196">
        <v>0.00012999999999999999</v>
      </c>
      <c r="R264" s="196">
        <f>Q264*H264</f>
        <v>0.00064999999999999997</v>
      </c>
      <c r="S264" s="196">
        <v>0</v>
      </c>
      <c r="T264" s="197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8" t="s">
        <v>315</v>
      </c>
      <c r="AT264" s="198" t="s">
        <v>343</v>
      </c>
      <c r="AU264" s="198" t="s">
        <v>144</v>
      </c>
      <c r="AY264" s="19" t="s">
        <v>136</v>
      </c>
      <c r="BE264" s="199">
        <f>IF(N264="základní",J264,0)</f>
        <v>0</v>
      </c>
      <c r="BF264" s="199">
        <f>IF(N264="snížená",J264,0)</f>
        <v>0</v>
      </c>
      <c r="BG264" s="199">
        <f>IF(N264="zákl. přenesená",J264,0)</f>
        <v>0</v>
      </c>
      <c r="BH264" s="199">
        <f>IF(N264="sníž. přenesená",J264,0)</f>
        <v>0</v>
      </c>
      <c r="BI264" s="199">
        <f>IF(N264="nulová",J264,0)</f>
        <v>0</v>
      </c>
      <c r="BJ264" s="19" t="s">
        <v>144</v>
      </c>
      <c r="BK264" s="199">
        <f>ROUND(I264*H264,2)</f>
        <v>0</v>
      </c>
      <c r="BL264" s="19" t="s">
        <v>238</v>
      </c>
      <c r="BM264" s="198" t="s">
        <v>388</v>
      </c>
    </row>
    <row r="265" s="2" customFormat="1" ht="16.5" customHeight="1">
      <c r="A265" s="38"/>
      <c r="B265" s="185"/>
      <c r="C265" s="186" t="s">
        <v>389</v>
      </c>
      <c r="D265" s="186" t="s">
        <v>139</v>
      </c>
      <c r="E265" s="187" t="s">
        <v>390</v>
      </c>
      <c r="F265" s="188" t="s">
        <v>391</v>
      </c>
      <c r="G265" s="189" t="s">
        <v>142</v>
      </c>
      <c r="H265" s="190">
        <v>4</v>
      </c>
      <c r="I265" s="191"/>
      <c r="J265" s="192">
        <f>ROUND(I265*H265,2)</f>
        <v>0</v>
      </c>
      <c r="K265" s="193"/>
      <c r="L265" s="39"/>
      <c r="M265" s="194" t="s">
        <v>1</v>
      </c>
      <c r="N265" s="195" t="s">
        <v>46</v>
      </c>
      <c r="O265" s="77"/>
      <c r="P265" s="196">
        <f>O265*H265</f>
        <v>0</v>
      </c>
      <c r="Q265" s="196">
        <v>0</v>
      </c>
      <c r="R265" s="196">
        <f>Q265*H265</f>
        <v>0</v>
      </c>
      <c r="S265" s="196">
        <v>0</v>
      </c>
      <c r="T265" s="197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8" t="s">
        <v>238</v>
      </c>
      <c r="AT265" s="198" t="s">
        <v>139</v>
      </c>
      <c r="AU265" s="198" t="s">
        <v>144</v>
      </c>
      <c r="AY265" s="19" t="s">
        <v>136</v>
      </c>
      <c r="BE265" s="199">
        <f>IF(N265="základní",J265,0)</f>
        <v>0</v>
      </c>
      <c r="BF265" s="199">
        <f>IF(N265="snížená",J265,0)</f>
        <v>0</v>
      </c>
      <c r="BG265" s="199">
        <f>IF(N265="zákl. přenesená",J265,0)</f>
        <v>0</v>
      </c>
      <c r="BH265" s="199">
        <f>IF(N265="sníž. přenesená",J265,0)</f>
        <v>0</v>
      </c>
      <c r="BI265" s="199">
        <f>IF(N265="nulová",J265,0)</f>
        <v>0</v>
      </c>
      <c r="BJ265" s="19" t="s">
        <v>144</v>
      </c>
      <c r="BK265" s="199">
        <f>ROUND(I265*H265,2)</f>
        <v>0</v>
      </c>
      <c r="BL265" s="19" t="s">
        <v>238</v>
      </c>
      <c r="BM265" s="198" t="s">
        <v>392</v>
      </c>
    </row>
    <row r="266" s="14" customFormat="1">
      <c r="A266" s="14"/>
      <c r="B266" s="208"/>
      <c r="C266" s="14"/>
      <c r="D266" s="201" t="s">
        <v>153</v>
      </c>
      <c r="E266" s="209" t="s">
        <v>1</v>
      </c>
      <c r="F266" s="210" t="s">
        <v>143</v>
      </c>
      <c r="G266" s="14"/>
      <c r="H266" s="211">
        <v>4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153</v>
      </c>
      <c r="AU266" s="209" t="s">
        <v>144</v>
      </c>
      <c r="AV266" s="14" t="s">
        <v>144</v>
      </c>
      <c r="AW266" s="14" t="s">
        <v>36</v>
      </c>
      <c r="AX266" s="14" t="s">
        <v>88</v>
      </c>
      <c r="AY266" s="209" t="s">
        <v>136</v>
      </c>
    </row>
    <row r="267" s="2" customFormat="1" ht="21.75" customHeight="1">
      <c r="A267" s="38"/>
      <c r="B267" s="185"/>
      <c r="C267" s="186" t="s">
        <v>393</v>
      </c>
      <c r="D267" s="186" t="s">
        <v>139</v>
      </c>
      <c r="E267" s="187" t="s">
        <v>394</v>
      </c>
      <c r="F267" s="188" t="s">
        <v>395</v>
      </c>
      <c r="G267" s="189" t="s">
        <v>151</v>
      </c>
      <c r="H267" s="190">
        <v>5</v>
      </c>
      <c r="I267" s="191"/>
      <c r="J267" s="192">
        <f>ROUND(I267*H267,2)</f>
        <v>0</v>
      </c>
      <c r="K267" s="193"/>
      <c r="L267" s="39"/>
      <c r="M267" s="194" t="s">
        <v>1</v>
      </c>
      <c r="N267" s="195" t="s">
        <v>46</v>
      </c>
      <c r="O267" s="77"/>
      <c r="P267" s="196">
        <f>O267*H267</f>
        <v>0</v>
      </c>
      <c r="Q267" s="196">
        <v>0.00040000000000000002</v>
      </c>
      <c r="R267" s="196">
        <f>Q267*H267</f>
        <v>0.002</v>
      </c>
      <c r="S267" s="196">
        <v>0</v>
      </c>
      <c r="T267" s="197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8" t="s">
        <v>238</v>
      </c>
      <c r="AT267" s="198" t="s">
        <v>139</v>
      </c>
      <c r="AU267" s="198" t="s">
        <v>144</v>
      </c>
      <c r="AY267" s="19" t="s">
        <v>136</v>
      </c>
      <c r="BE267" s="199">
        <f>IF(N267="základní",J267,0)</f>
        <v>0</v>
      </c>
      <c r="BF267" s="199">
        <f>IF(N267="snížená",J267,0)</f>
        <v>0</v>
      </c>
      <c r="BG267" s="199">
        <f>IF(N267="zákl. přenesená",J267,0)</f>
        <v>0</v>
      </c>
      <c r="BH267" s="199">
        <f>IF(N267="sníž. přenesená",J267,0)</f>
        <v>0</v>
      </c>
      <c r="BI267" s="199">
        <f>IF(N267="nulová",J267,0)</f>
        <v>0</v>
      </c>
      <c r="BJ267" s="19" t="s">
        <v>144</v>
      </c>
      <c r="BK267" s="199">
        <f>ROUND(I267*H267,2)</f>
        <v>0</v>
      </c>
      <c r="BL267" s="19" t="s">
        <v>238</v>
      </c>
      <c r="BM267" s="198" t="s">
        <v>396</v>
      </c>
    </row>
    <row r="268" s="14" customFormat="1">
      <c r="A268" s="14"/>
      <c r="B268" s="208"/>
      <c r="C268" s="14"/>
      <c r="D268" s="201" t="s">
        <v>153</v>
      </c>
      <c r="E268" s="209" t="s">
        <v>1</v>
      </c>
      <c r="F268" s="210" t="s">
        <v>166</v>
      </c>
      <c r="G268" s="14"/>
      <c r="H268" s="211">
        <v>5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153</v>
      </c>
      <c r="AU268" s="209" t="s">
        <v>144</v>
      </c>
      <c r="AV268" s="14" t="s">
        <v>144</v>
      </c>
      <c r="AW268" s="14" t="s">
        <v>36</v>
      </c>
      <c r="AX268" s="14" t="s">
        <v>88</v>
      </c>
      <c r="AY268" s="209" t="s">
        <v>136</v>
      </c>
    </row>
    <row r="269" s="2" customFormat="1" ht="21.75" customHeight="1">
      <c r="A269" s="38"/>
      <c r="B269" s="185"/>
      <c r="C269" s="186" t="s">
        <v>397</v>
      </c>
      <c r="D269" s="186" t="s">
        <v>139</v>
      </c>
      <c r="E269" s="187" t="s">
        <v>398</v>
      </c>
      <c r="F269" s="188" t="s">
        <v>399</v>
      </c>
      <c r="G269" s="189" t="s">
        <v>296</v>
      </c>
      <c r="H269" s="190">
        <v>1</v>
      </c>
      <c r="I269" s="191"/>
      <c r="J269" s="192">
        <f>ROUND(I269*H269,2)</f>
        <v>0</v>
      </c>
      <c r="K269" s="193"/>
      <c r="L269" s="39"/>
      <c r="M269" s="194" t="s">
        <v>1</v>
      </c>
      <c r="N269" s="195" t="s">
        <v>46</v>
      </c>
      <c r="O269" s="77"/>
      <c r="P269" s="196">
        <f>O269*H269</f>
        <v>0</v>
      </c>
      <c r="Q269" s="196">
        <v>0</v>
      </c>
      <c r="R269" s="196">
        <f>Q269*H269</f>
        <v>0</v>
      </c>
      <c r="S269" s="196">
        <v>0</v>
      </c>
      <c r="T269" s="197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8" t="s">
        <v>238</v>
      </c>
      <c r="AT269" s="198" t="s">
        <v>139</v>
      </c>
      <c r="AU269" s="198" t="s">
        <v>144</v>
      </c>
      <c r="AY269" s="19" t="s">
        <v>136</v>
      </c>
      <c r="BE269" s="199">
        <f>IF(N269="základní",J269,0)</f>
        <v>0</v>
      </c>
      <c r="BF269" s="199">
        <f>IF(N269="snížená",J269,0)</f>
        <v>0</v>
      </c>
      <c r="BG269" s="199">
        <f>IF(N269="zákl. přenesená",J269,0)</f>
        <v>0</v>
      </c>
      <c r="BH269" s="199">
        <f>IF(N269="sníž. přenesená",J269,0)</f>
        <v>0</v>
      </c>
      <c r="BI269" s="199">
        <f>IF(N269="nulová",J269,0)</f>
        <v>0</v>
      </c>
      <c r="BJ269" s="19" t="s">
        <v>144</v>
      </c>
      <c r="BK269" s="199">
        <f>ROUND(I269*H269,2)</f>
        <v>0</v>
      </c>
      <c r="BL269" s="19" t="s">
        <v>238</v>
      </c>
      <c r="BM269" s="198" t="s">
        <v>400</v>
      </c>
    </row>
    <row r="270" s="2" customFormat="1" ht="21.75" customHeight="1">
      <c r="A270" s="38"/>
      <c r="B270" s="185"/>
      <c r="C270" s="186" t="s">
        <v>401</v>
      </c>
      <c r="D270" s="186" t="s">
        <v>139</v>
      </c>
      <c r="E270" s="187" t="s">
        <v>402</v>
      </c>
      <c r="F270" s="188" t="s">
        <v>403</v>
      </c>
      <c r="G270" s="189" t="s">
        <v>359</v>
      </c>
      <c r="H270" s="243"/>
      <c r="I270" s="191"/>
      <c r="J270" s="192">
        <f>ROUND(I270*H270,2)</f>
        <v>0</v>
      </c>
      <c r="K270" s="193"/>
      <c r="L270" s="39"/>
      <c r="M270" s="194" t="s">
        <v>1</v>
      </c>
      <c r="N270" s="195" t="s">
        <v>46</v>
      </c>
      <c r="O270" s="77"/>
      <c r="P270" s="196">
        <f>O270*H270</f>
        <v>0</v>
      </c>
      <c r="Q270" s="196">
        <v>0</v>
      </c>
      <c r="R270" s="196">
        <f>Q270*H270</f>
        <v>0</v>
      </c>
      <c r="S270" s="196">
        <v>0</v>
      </c>
      <c r="T270" s="197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8" t="s">
        <v>238</v>
      </c>
      <c r="AT270" s="198" t="s">
        <v>139</v>
      </c>
      <c r="AU270" s="198" t="s">
        <v>144</v>
      </c>
      <c r="AY270" s="19" t="s">
        <v>136</v>
      </c>
      <c r="BE270" s="199">
        <f>IF(N270="základní",J270,0)</f>
        <v>0</v>
      </c>
      <c r="BF270" s="199">
        <f>IF(N270="snížená",J270,0)</f>
        <v>0</v>
      </c>
      <c r="BG270" s="199">
        <f>IF(N270="zákl. přenesená",J270,0)</f>
        <v>0</v>
      </c>
      <c r="BH270" s="199">
        <f>IF(N270="sníž. přenesená",J270,0)</f>
        <v>0</v>
      </c>
      <c r="BI270" s="199">
        <f>IF(N270="nulová",J270,0)</f>
        <v>0</v>
      </c>
      <c r="BJ270" s="19" t="s">
        <v>144</v>
      </c>
      <c r="BK270" s="199">
        <f>ROUND(I270*H270,2)</f>
        <v>0</v>
      </c>
      <c r="BL270" s="19" t="s">
        <v>238</v>
      </c>
      <c r="BM270" s="198" t="s">
        <v>404</v>
      </c>
    </row>
    <row r="271" s="12" customFormat="1" ht="22.8" customHeight="1">
      <c r="A271" s="12"/>
      <c r="B271" s="172"/>
      <c r="C271" s="12"/>
      <c r="D271" s="173" t="s">
        <v>79</v>
      </c>
      <c r="E271" s="183" t="s">
        <v>405</v>
      </c>
      <c r="F271" s="183" t="s">
        <v>406</v>
      </c>
      <c r="G271" s="12"/>
      <c r="H271" s="12"/>
      <c r="I271" s="175"/>
      <c r="J271" s="184">
        <f>BK271</f>
        <v>0</v>
      </c>
      <c r="K271" s="12"/>
      <c r="L271" s="172"/>
      <c r="M271" s="177"/>
      <c r="N271" s="178"/>
      <c r="O271" s="178"/>
      <c r="P271" s="179">
        <f>SUM(P272:P283)</f>
        <v>0</v>
      </c>
      <c r="Q271" s="178"/>
      <c r="R271" s="179">
        <f>SUM(R272:R283)</f>
        <v>0.097529999999999992</v>
      </c>
      <c r="S271" s="178"/>
      <c r="T271" s="180">
        <f>SUM(T272:T283)</f>
        <v>0.071690000000000004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73" t="s">
        <v>144</v>
      </c>
      <c r="AT271" s="181" t="s">
        <v>79</v>
      </c>
      <c r="AU271" s="181" t="s">
        <v>88</v>
      </c>
      <c r="AY271" s="173" t="s">
        <v>136</v>
      </c>
      <c r="BK271" s="182">
        <f>SUM(BK272:BK283)</f>
        <v>0</v>
      </c>
    </row>
    <row r="272" s="2" customFormat="1" ht="16.5" customHeight="1">
      <c r="A272" s="38"/>
      <c r="B272" s="185"/>
      <c r="C272" s="186" t="s">
        <v>407</v>
      </c>
      <c r="D272" s="186" t="s">
        <v>139</v>
      </c>
      <c r="E272" s="187" t="s">
        <v>408</v>
      </c>
      <c r="F272" s="188" t="s">
        <v>409</v>
      </c>
      <c r="G272" s="189" t="s">
        <v>410</v>
      </c>
      <c r="H272" s="190">
        <v>1</v>
      </c>
      <c r="I272" s="191"/>
      <c r="J272" s="192">
        <f>ROUND(I272*H272,2)</f>
        <v>0</v>
      </c>
      <c r="K272" s="193"/>
      <c r="L272" s="39"/>
      <c r="M272" s="194" t="s">
        <v>1</v>
      </c>
      <c r="N272" s="195" t="s">
        <v>46</v>
      </c>
      <c r="O272" s="77"/>
      <c r="P272" s="196">
        <f>O272*H272</f>
        <v>0</v>
      </c>
      <c r="Q272" s="196">
        <v>0</v>
      </c>
      <c r="R272" s="196">
        <f>Q272*H272</f>
        <v>0</v>
      </c>
      <c r="S272" s="196">
        <v>0.01933</v>
      </c>
      <c r="T272" s="197">
        <f>S272*H272</f>
        <v>0.01933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8" t="s">
        <v>238</v>
      </c>
      <c r="AT272" s="198" t="s">
        <v>139</v>
      </c>
      <c r="AU272" s="198" t="s">
        <v>144</v>
      </c>
      <c r="AY272" s="19" t="s">
        <v>136</v>
      </c>
      <c r="BE272" s="199">
        <f>IF(N272="základní",J272,0)</f>
        <v>0</v>
      </c>
      <c r="BF272" s="199">
        <f>IF(N272="snížená",J272,0)</f>
        <v>0</v>
      </c>
      <c r="BG272" s="199">
        <f>IF(N272="zákl. přenesená",J272,0)</f>
        <v>0</v>
      </c>
      <c r="BH272" s="199">
        <f>IF(N272="sníž. přenesená",J272,0)</f>
        <v>0</v>
      </c>
      <c r="BI272" s="199">
        <f>IF(N272="nulová",J272,0)</f>
        <v>0</v>
      </c>
      <c r="BJ272" s="19" t="s">
        <v>144</v>
      </c>
      <c r="BK272" s="199">
        <f>ROUND(I272*H272,2)</f>
        <v>0</v>
      </c>
      <c r="BL272" s="19" t="s">
        <v>238</v>
      </c>
      <c r="BM272" s="198" t="s">
        <v>411</v>
      </c>
    </row>
    <row r="273" s="2" customFormat="1" ht="16.5" customHeight="1">
      <c r="A273" s="38"/>
      <c r="B273" s="185"/>
      <c r="C273" s="186" t="s">
        <v>412</v>
      </c>
      <c r="D273" s="186" t="s">
        <v>139</v>
      </c>
      <c r="E273" s="187" t="s">
        <v>413</v>
      </c>
      <c r="F273" s="188" t="s">
        <v>414</v>
      </c>
      <c r="G273" s="189" t="s">
        <v>142</v>
      </c>
      <c r="H273" s="190">
        <v>1</v>
      </c>
      <c r="I273" s="191"/>
      <c r="J273" s="192">
        <f>ROUND(I273*H273,2)</f>
        <v>0</v>
      </c>
      <c r="K273" s="193"/>
      <c r="L273" s="39"/>
      <c r="M273" s="194" t="s">
        <v>1</v>
      </c>
      <c r="N273" s="195" t="s">
        <v>46</v>
      </c>
      <c r="O273" s="77"/>
      <c r="P273" s="196">
        <f>O273*H273</f>
        <v>0</v>
      </c>
      <c r="Q273" s="196">
        <v>0.0024199999999999998</v>
      </c>
      <c r="R273" s="196">
        <f>Q273*H273</f>
        <v>0.0024199999999999998</v>
      </c>
      <c r="S273" s="196">
        <v>0</v>
      </c>
      <c r="T273" s="197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8" t="s">
        <v>238</v>
      </c>
      <c r="AT273" s="198" t="s">
        <v>139</v>
      </c>
      <c r="AU273" s="198" t="s">
        <v>144</v>
      </c>
      <c r="AY273" s="19" t="s">
        <v>136</v>
      </c>
      <c r="BE273" s="199">
        <f>IF(N273="základní",J273,0)</f>
        <v>0</v>
      </c>
      <c r="BF273" s="199">
        <f>IF(N273="snížená",J273,0)</f>
        <v>0</v>
      </c>
      <c r="BG273" s="199">
        <f>IF(N273="zákl. přenesená",J273,0)</f>
        <v>0</v>
      </c>
      <c r="BH273" s="199">
        <f>IF(N273="sníž. přenesená",J273,0)</f>
        <v>0</v>
      </c>
      <c r="BI273" s="199">
        <f>IF(N273="nulová",J273,0)</f>
        <v>0</v>
      </c>
      <c r="BJ273" s="19" t="s">
        <v>144</v>
      </c>
      <c r="BK273" s="199">
        <f>ROUND(I273*H273,2)</f>
        <v>0</v>
      </c>
      <c r="BL273" s="19" t="s">
        <v>238</v>
      </c>
      <c r="BM273" s="198" t="s">
        <v>415</v>
      </c>
    </row>
    <row r="274" s="2" customFormat="1" ht="21.75" customHeight="1">
      <c r="A274" s="38"/>
      <c r="B274" s="185"/>
      <c r="C274" s="232" t="s">
        <v>416</v>
      </c>
      <c r="D274" s="232" t="s">
        <v>343</v>
      </c>
      <c r="E274" s="233" t="s">
        <v>417</v>
      </c>
      <c r="F274" s="234" t="s">
        <v>418</v>
      </c>
      <c r="G274" s="235" t="s">
        <v>142</v>
      </c>
      <c r="H274" s="236">
        <v>1</v>
      </c>
      <c r="I274" s="237"/>
      <c r="J274" s="238">
        <f>ROUND(I274*H274,2)</f>
        <v>0</v>
      </c>
      <c r="K274" s="239"/>
      <c r="L274" s="240"/>
      <c r="M274" s="241" t="s">
        <v>1</v>
      </c>
      <c r="N274" s="242" t="s">
        <v>46</v>
      </c>
      <c r="O274" s="77"/>
      <c r="P274" s="196">
        <f>O274*H274</f>
        <v>0</v>
      </c>
      <c r="Q274" s="196">
        <v>0.014500000000000001</v>
      </c>
      <c r="R274" s="196">
        <f>Q274*H274</f>
        <v>0.014500000000000001</v>
      </c>
      <c r="S274" s="196">
        <v>0</v>
      </c>
      <c r="T274" s="197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8" t="s">
        <v>315</v>
      </c>
      <c r="AT274" s="198" t="s">
        <v>343</v>
      </c>
      <c r="AU274" s="198" t="s">
        <v>144</v>
      </c>
      <c r="AY274" s="19" t="s">
        <v>136</v>
      </c>
      <c r="BE274" s="199">
        <f>IF(N274="základní",J274,0)</f>
        <v>0</v>
      </c>
      <c r="BF274" s="199">
        <f>IF(N274="snížená",J274,0)</f>
        <v>0</v>
      </c>
      <c r="BG274" s="199">
        <f>IF(N274="zákl. přenesená",J274,0)</f>
        <v>0</v>
      </c>
      <c r="BH274" s="199">
        <f>IF(N274="sníž. přenesená",J274,0)</f>
        <v>0</v>
      </c>
      <c r="BI274" s="199">
        <f>IF(N274="nulová",J274,0)</f>
        <v>0</v>
      </c>
      <c r="BJ274" s="19" t="s">
        <v>144</v>
      </c>
      <c r="BK274" s="199">
        <f>ROUND(I274*H274,2)</f>
        <v>0</v>
      </c>
      <c r="BL274" s="19" t="s">
        <v>238</v>
      </c>
      <c r="BM274" s="198" t="s">
        <v>419</v>
      </c>
    </row>
    <row r="275" s="2" customFormat="1" ht="21.75" customHeight="1">
      <c r="A275" s="38"/>
      <c r="B275" s="185"/>
      <c r="C275" s="232" t="s">
        <v>420</v>
      </c>
      <c r="D275" s="232" t="s">
        <v>343</v>
      </c>
      <c r="E275" s="233" t="s">
        <v>421</v>
      </c>
      <c r="F275" s="234" t="s">
        <v>422</v>
      </c>
      <c r="G275" s="235" t="s">
        <v>142</v>
      </c>
      <c r="H275" s="236">
        <v>1</v>
      </c>
      <c r="I275" s="237"/>
      <c r="J275" s="238">
        <f>ROUND(I275*H275,2)</f>
        <v>0</v>
      </c>
      <c r="K275" s="239"/>
      <c r="L275" s="240"/>
      <c r="M275" s="241" t="s">
        <v>1</v>
      </c>
      <c r="N275" s="242" t="s">
        <v>46</v>
      </c>
      <c r="O275" s="77"/>
      <c r="P275" s="196">
        <f>O275*H275</f>
        <v>0</v>
      </c>
      <c r="Q275" s="196">
        <v>0.0012999999999999999</v>
      </c>
      <c r="R275" s="196">
        <f>Q275*H275</f>
        <v>0.0012999999999999999</v>
      </c>
      <c r="S275" s="196">
        <v>0</v>
      </c>
      <c r="T275" s="197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8" t="s">
        <v>315</v>
      </c>
      <c r="AT275" s="198" t="s">
        <v>343</v>
      </c>
      <c r="AU275" s="198" t="s">
        <v>144</v>
      </c>
      <c r="AY275" s="19" t="s">
        <v>136</v>
      </c>
      <c r="BE275" s="199">
        <f>IF(N275="základní",J275,0)</f>
        <v>0</v>
      </c>
      <c r="BF275" s="199">
        <f>IF(N275="snížená",J275,0)</f>
        <v>0</v>
      </c>
      <c r="BG275" s="199">
        <f>IF(N275="zákl. přenesená",J275,0)</f>
        <v>0</v>
      </c>
      <c r="BH275" s="199">
        <f>IF(N275="sníž. přenesená",J275,0)</f>
        <v>0</v>
      </c>
      <c r="BI275" s="199">
        <f>IF(N275="nulová",J275,0)</f>
        <v>0</v>
      </c>
      <c r="BJ275" s="19" t="s">
        <v>144</v>
      </c>
      <c r="BK275" s="199">
        <f>ROUND(I275*H275,2)</f>
        <v>0</v>
      </c>
      <c r="BL275" s="19" t="s">
        <v>238</v>
      </c>
      <c r="BM275" s="198" t="s">
        <v>423</v>
      </c>
    </row>
    <row r="276" s="2" customFormat="1" ht="16.5" customHeight="1">
      <c r="A276" s="38"/>
      <c r="B276" s="185"/>
      <c r="C276" s="232" t="s">
        <v>424</v>
      </c>
      <c r="D276" s="232" t="s">
        <v>343</v>
      </c>
      <c r="E276" s="233" t="s">
        <v>425</v>
      </c>
      <c r="F276" s="234" t="s">
        <v>426</v>
      </c>
      <c r="G276" s="235" t="s">
        <v>142</v>
      </c>
      <c r="H276" s="236">
        <v>1</v>
      </c>
      <c r="I276" s="237"/>
      <c r="J276" s="238">
        <f>ROUND(I276*H276,2)</f>
        <v>0</v>
      </c>
      <c r="K276" s="239"/>
      <c r="L276" s="240"/>
      <c r="M276" s="241" t="s">
        <v>1</v>
      </c>
      <c r="N276" s="242" t="s">
        <v>46</v>
      </c>
      <c r="O276" s="77"/>
      <c r="P276" s="196">
        <f>O276*H276</f>
        <v>0</v>
      </c>
      <c r="Q276" s="196">
        <v>0.0012999999999999999</v>
      </c>
      <c r="R276" s="196">
        <f>Q276*H276</f>
        <v>0.0012999999999999999</v>
      </c>
      <c r="S276" s="196">
        <v>0</v>
      </c>
      <c r="T276" s="197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8" t="s">
        <v>315</v>
      </c>
      <c r="AT276" s="198" t="s">
        <v>343</v>
      </c>
      <c r="AU276" s="198" t="s">
        <v>144</v>
      </c>
      <c r="AY276" s="19" t="s">
        <v>136</v>
      </c>
      <c r="BE276" s="199">
        <f>IF(N276="základní",J276,0)</f>
        <v>0</v>
      </c>
      <c r="BF276" s="199">
        <f>IF(N276="snížená",J276,0)</f>
        <v>0</v>
      </c>
      <c r="BG276" s="199">
        <f>IF(N276="zákl. přenesená",J276,0)</f>
        <v>0</v>
      </c>
      <c r="BH276" s="199">
        <f>IF(N276="sníž. přenesená",J276,0)</f>
        <v>0</v>
      </c>
      <c r="BI276" s="199">
        <f>IF(N276="nulová",J276,0)</f>
        <v>0</v>
      </c>
      <c r="BJ276" s="19" t="s">
        <v>144</v>
      </c>
      <c r="BK276" s="199">
        <f>ROUND(I276*H276,2)</f>
        <v>0</v>
      </c>
      <c r="BL276" s="19" t="s">
        <v>238</v>
      </c>
      <c r="BM276" s="198" t="s">
        <v>427</v>
      </c>
    </row>
    <row r="277" s="2" customFormat="1" ht="16.5" customHeight="1">
      <c r="A277" s="38"/>
      <c r="B277" s="185"/>
      <c r="C277" s="186" t="s">
        <v>428</v>
      </c>
      <c r="D277" s="186" t="s">
        <v>139</v>
      </c>
      <c r="E277" s="187" t="s">
        <v>429</v>
      </c>
      <c r="F277" s="188" t="s">
        <v>430</v>
      </c>
      <c r="G277" s="189" t="s">
        <v>410</v>
      </c>
      <c r="H277" s="190">
        <v>1</v>
      </c>
      <c r="I277" s="191"/>
      <c r="J277" s="192">
        <f>ROUND(I277*H277,2)</f>
        <v>0</v>
      </c>
      <c r="K277" s="193"/>
      <c r="L277" s="39"/>
      <c r="M277" s="194" t="s">
        <v>1</v>
      </c>
      <c r="N277" s="195" t="s">
        <v>46</v>
      </c>
      <c r="O277" s="77"/>
      <c r="P277" s="196">
        <f>O277*H277</f>
        <v>0</v>
      </c>
      <c r="Q277" s="196">
        <v>0</v>
      </c>
      <c r="R277" s="196">
        <f>Q277*H277</f>
        <v>0</v>
      </c>
      <c r="S277" s="196">
        <v>0.019460000000000002</v>
      </c>
      <c r="T277" s="197">
        <f>S277*H277</f>
        <v>0.019460000000000002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8" t="s">
        <v>238</v>
      </c>
      <c r="AT277" s="198" t="s">
        <v>139</v>
      </c>
      <c r="AU277" s="198" t="s">
        <v>144</v>
      </c>
      <c r="AY277" s="19" t="s">
        <v>136</v>
      </c>
      <c r="BE277" s="199">
        <f>IF(N277="základní",J277,0)</f>
        <v>0</v>
      </c>
      <c r="BF277" s="199">
        <f>IF(N277="snížená",J277,0)</f>
        <v>0</v>
      </c>
      <c r="BG277" s="199">
        <f>IF(N277="zákl. přenesená",J277,0)</f>
        <v>0</v>
      </c>
      <c r="BH277" s="199">
        <f>IF(N277="sníž. přenesená",J277,0)</f>
        <v>0</v>
      </c>
      <c r="BI277" s="199">
        <f>IF(N277="nulová",J277,0)</f>
        <v>0</v>
      </c>
      <c r="BJ277" s="19" t="s">
        <v>144</v>
      </c>
      <c r="BK277" s="199">
        <f>ROUND(I277*H277,2)</f>
        <v>0</v>
      </c>
      <c r="BL277" s="19" t="s">
        <v>238</v>
      </c>
      <c r="BM277" s="198" t="s">
        <v>431</v>
      </c>
    </row>
    <row r="278" s="2" customFormat="1" ht="21.75" customHeight="1">
      <c r="A278" s="38"/>
      <c r="B278" s="185"/>
      <c r="C278" s="186" t="s">
        <v>432</v>
      </c>
      <c r="D278" s="186" t="s">
        <v>139</v>
      </c>
      <c r="E278" s="187" t="s">
        <v>433</v>
      </c>
      <c r="F278" s="188" t="s">
        <v>434</v>
      </c>
      <c r="G278" s="189" t="s">
        <v>410</v>
      </c>
      <c r="H278" s="190">
        <v>1</v>
      </c>
      <c r="I278" s="191"/>
      <c r="J278" s="192">
        <f>ROUND(I278*H278,2)</f>
        <v>0</v>
      </c>
      <c r="K278" s="193"/>
      <c r="L278" s="39"/>
      <c r="M278" s="194" t="s">
        <v>1</v>
      </c>
      <c r="N278" s="195" t="s">
        <v>46</v>
      </c>
      <c r="O278" s="77"/>
      <c r="P278" s="196">
        <f>O278*H278</f>
        <v>0</v>
      </c>
      <c r="Q278" s="196">
        <v>0.010749999999999999</v>
      </c>
      <c r="R278" s="196">
        <f>Q278*H278</f>
        <v>0.010749999999999999</v>
      </c>
      <c r="S278" s="196">
        <v>0</v>
      </c>
      <c r="T278" s="197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8" t="s">
        <v>238</v>
      </c>
      <c r="AT278" s="198" t="s">
        <v>139</v>
      </c>
      <c r="AU278" s="198" t="s">
        <v>144</v>
      </c>
      <c r="AY278" s="19" t="s">
        <v>136</v>
      </c>
      <c r="BE278" s="199">
        <f>IF(N278="základní",J278,0)</f>
        <v>0</v>
      </c>
      <c r="BF278" s="199">
        <f>IF(N278="snížená",J278,0)</f>
        <v>0</v>
      </c>
      <c r="BG278" s="199">
        <f>IF(N278="zákl. přenesená",J278,0)</f>
        <v>0</v>
      </c>
      <c r="BH278" s="199">
        <f>IF(N278="sníž. přenesená",J278,0)</f>
        <v>0</v>
      </c>
      <c r="BI278" s="199">
        <f>IF(N278="nulová",J278,0)</f>
        <v>0</v>
      </c>
      <c r="BJ278" s="19" t="s">
        <v>144</v>
      </c>
      <c r="BK278" s="199">
        <f>ROUND(I278*H278,2)</f>
        <v>0</v>
      </c>
      <c r="BL278" s="19" t="s">
        <v>238</v>
      </c>
      <c r="BM278" s="198" t="s">
        <v>435</v>
      </c>
    </row>
    <row r="279" s="2" customFormat="1" ht="21.75" customHeight="1">
      <c r="A279" s="38"/>
      <c r="B279" s="185"/>
      <c r="C279" s="186" t="s">
        <v>436</v>
      </c>
      <c r="D279" s="186" t="s">
        <v>139</v>
      </c>
      <c r="E279" s="187" t="s">
        <v>437</v>
      </c>
      <c r="F279" s="188" t="s">
        <v>438</v>
      </c>
      <c r="G279" s="189" t="s">
        <v>410</v>
      </c>
      <c r="H279" s="190">
        <v>2</v>
      </c>
      <c r="I279" s="191"/>
      <c r="J279" s="192">
        <f>ROUND(I279*H279,2)</f>
        <v>0</v>
      </c>
      <c r="K279" s="193"/>
      <c r="L279" s="39"/>
      <c r="M279" s="194" t="s">
        <v>1</v>
      </c>
      <c r="N279" s="195" t="s">
        <v>46</v>
      </c>
      <c r="O279" s="77"/>
      <c r="P279" s="196">
        <f>O279*H279</f>
        <v>0</v>
      </c>
      <c r="Q279" s="196">
        <v>0.018790000000000001</v>
      </c>
      <c r="R279" s="196">
        <f>Q279*H279</f>
        <v>0.037580000000000002</v>
      </c>
      <c r="S279" s="196">
        <v>0</v>
      </c>
      <c r="T279" s="197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8" t="s">
        <v>238</v>
      </c>
      <c r="AT279" s="198" t="s">
        <v>139</v>
      </c>
      <c r="AU279" s="198" t="s">
        <v>144</v>
      </c>
      <c r="AY279" s="19" t="s">
        <v>136</v>
      </c>
      <c r="BE279" s="199">
        <f>IF(N279="základní",J279,0)</f>
        <v>0</v>
      </c>
      <c r="BF279" s="199">
        <f>IF(N279="snížená",J279,0)</f>
        <v>0</v>
      </c>
      <c r="BG279" s="199">
        <f>IF(N279="zákl. přenesená",J279,0)</f>
        <v>0</v>
      </c>
      <c r="BH279" s="199">
        <f>IF(N279="sníž. přenesená",J279,0)</f>
        <v>0</v>
      </c>
      <c r="BI279" s="199">
        <f>IF(N279="nulová",J279,0)</f>
        <v>0</v>
      </c>
      <c r="BJ279" s="19" t="s">
        <v>144</v>
      </c>
      <c r="BK279" s="199">
        <f>ROUND(I279*H279,2)</f>
        <v>0</v>
      </c>
      <c r="BL279" s="19" t="s">
        <v>238</v>
      </c>
      <c r="BM279" s="198" t="s">
        <v>439</v>
      </c>
    </row>
    <row r="280" s="2" customFormat="1" ht="21.75" customHeight="1">
      <c r="A280" s="38"/>
      <c r="B280" s="185"/>
      <c r="C280" s="232" t="s">
        <v>440</v>
      </c>
      <c r="D280" s="232" t="s">
        <v>343</v>
      </c>
      <c r="E280" s="233" t="s">
        <v>441</v>
      </c>
      <c r="F280" s="234" t="s">
        <v>442</v>
      </c>
      <c r="G280" s="235" t="s">
        <v>142</v>
      </c>
      <c r="H280" s="236">
        <v>2</v>
      </c>
      <c r="I280" s="237"/>
      <c r="J280" s="238">
        <f>ROUND(I280*H280,2)</f>
        <v>0</v>
      </c>
      <c r="K280" s="239"/>
      <c r="L280" s="240"/>
      <c r="M280" s="241" t="s">
        <v>1</v>
      </c>
      <c r="N280" s="242" t="s">
        <v>46</v>
      </c>
      <c r="O280" s="77"/>
      <c r="P280" s="196">
        <f>O280*H280</f>
        <v>0</v>
      </c>
      <c r="Q280" s="196">
        <v>0.012999999999999999</v>
      </c>
      <c r="R280" s="196">
        <f>Q280*H280</f>
        <v>0.025999999999999999</v>
      </c>
      <c r="S280" s="196">
        <v>0</v>
      </c>
      <c r="T280" s="197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8" t="s">
        <v>315</v>
      </c>
      <c r="AT280" s="198" t="s">
        <v>343</v>
      </c>
      <c r="AU280" s="198" t="s">
        <v>144</v>
      </c>
      <c r="AY280" s="19" t="s">
        <v>136</v>
      </c>
      <c r="BE280" s="199">
        <f>IF(N280="základní",J280,0)</f>
        <v>0</v>
      </c>
      <c r="BF280" s="199">
        <f>IF(N280="snížená",J280,0)</f>
        <v>0</v>
      </c>
      <c r="BG280" s="199">
        <f>IF(N280="zákl. přenesená",J280,0)</f>
        <v>0</v>
      </c>
      <c r="BH280" s="199">
        <f>IF(N280="sníž. přenesená",J280,0)</f>
        <v>0</v>
      </c>
      <c r="BI280" s="199">
        <f>IF(N280="nulová",J280,0)</f>
        <v>0</v>
      </c>
      <c r="BJ280" s="19" t="s">
        <v>144</v>
      </c>
      <c r="BK280" s="199">
        <f>ROUND(I280*H280,2)</f>
        <v>0</v>
      </c>
      <c r="BL280" s="19" t="s">
        <v>238</v>
      </c>
      <c r="BM280" s="198" t="s">
        <v>443</v>
      </c>
    </row>
    <row r="281" s="2" customFormat="1" ht="21.75" customHeight="1">
      <c r="A281" s="38"/>
      <c r="B281" s="185"/>
      <c r="C281" s="186" t="s">
        <v>444</v>
      </c>
      <c r="D281" s="186" t="s">
        <v>139</v>
      </c>
      <c r="E281" s="187" t="s">
        <v>445</v>
      </c>
      <c r="F281" s="188" t="s">
        <v>446</v>
      </c>
      <c r="G281" s="189" t="s">
        <v>410</v>
      </c>
      <c r="H281" s="190">
        <v>1</v>
      </c>
      <c r="I281" s="191"/>
      <c r="J281" s="192">
        <f>ROUND(I281*H281,2)</f>
        <v>0</v>
      </c>
      <c r="K281" s="193"/>
      <c r="L281" s="39"/>
      <c r="M281" s="194" t="s">
        <v>1</v>
      </c>
      <c r="N281" s="195" t="s">
        <v>46</v>
      </c>
      <c r="O281" s="77"/>
      <c r="P281" s="196">
        <f>O281*H281</f>
        <v>0</v>
      </c>
      <c r="Q281" s="196">
        <v>0</v>
      </c>
      <c r="R281" s="196">
        <f>Q281*H281</f>
        <v>0</v>
      </c>
      <c r="S281" s="196">
        <v>0.032899999999999999</v>
      </c>
      <c r="T281" s="197">
        <f>S281*H281</f>
        <v>0.032899999999999999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8" t="s">
        <v>238</v>
      </c>
      <c r="AT281" s="198" t="s">
        <v>139</v>
      </c>
      <c r="AU281" s="198" t="s">
        <v>144</v>
      </c>
      <c r="AY281" s="19" t="s">
        <v>136</v>
      </c>
      <c r="BE281" s="199">
        <f>IF(N281="základní",J281,0)</f>
        <v>0</v>
      </c>
      <c r="BF281" s="199">
        <f>IF(N281="snížená",J281,0)</f>
        <v>0</v>
      </c>
      <c r="BG281" s="199">
        <f>IF(N281="zákl. přenesená",J281,0)</f>
        <v>0</v>
      </c>
      <c r="BH281" s="199">
        <f>IF(N281="sníž. přenesená",J281,0)</f>
        <v>0</v>
      </c>
      <c r="BI281" s="199">
        <f>IF(N281="nulová",J281,0)</f>
        <v>0</v>
      </c>
      <c r="BJ281" s="19" t="s">
        <v>144</v>
      </c>
      <c r="BK281" s="199">
        <f>ROUND(I281*H281,2)</f>
        <v>0</v>
      </c>
      <c r="BL281" s="19" t="s">
        <v>238</v>
      </c>
      <c r="BM281" s="198" t="s">
        <v>447</v>
      </c>
    </row>
    <row r="282" s="2" customFormat="1" ht="16.5" customHeight="1">
      <c r="A282" s="38"/>
      <c r="B282" s="185"/>
      <c r="C282" s="186" t="s">
        <v>448</v>
      </c>
      <c r="D282" s="186" t="s">
        <v>139</v>
      </c>
      <c r="E282" s="187" t="s">
        <v>449</v>
      </c>
      <c r="F282" s="188" t="s">
        <v>450</v>
      </c>
      <c r="G282" s="189" t="s">
        <v>410</v>
      </c>
      <c r="H282" s="190">
        <v>2</v>
      </c>
      <c r="I282" s="191"/>
      <c r="J282" s="192">
        <f>ROUND(I282*H282,2)</f>
        <v>0</v>
      </c>
      <c r="K282" s="193"/>
      <c r="L282" s="39"/>
      <c r="M282" s="194" t="s">
        <v>1</v>
      </c>
      <c r="N282" s="195" t="s">
        <v>46</v>
      </c>
      <c r="O282" s="77"/>
      <c r="P282" s="196">
        <f>O282*H282</f>
        <v>0</v>
      </c>
      <c r="Q282" s="196">
        <v>0.0018400000000000001</v>
      </c>
      <c r="R282" s="196">
        <f>Q282*H282</f>
        <v>0.0036800000000000001</v>
      </c>
      <c r="S282" s="196">
        <v>0</v>
      </c>
      <c r="T282" s="197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8" t="s">
        <v>238</v>
      </c>
      <c r="AT282" s="198" t="s">
        <v>139</v>
      </c>
      <c r="AU282" s="198" t="s">
        <v>144</v>
      </c>
      <c r="AY282" s="19" t="s">
        <v>136</v>
      </c>
      <c r="BE282" s="199">
        <f>IF(N282="základní",J282,0)</f>
        <v>0</v>
      </c>
      <c r="BF282" s="199">
        <f>IF(N282="snížená",J282,0)</f>
        <v>0</v>
      </c>
      <c r="BG282" s="199">
        <f>IF(N282="zákl. přenesená",J282,0)</f>
        <v>0</v>
      </c>
      <c r="BH282" s="199">
        <f>IF(N282="sníž. přenesená",J282,0)</f>
        <v>0</v>
      </c>
      <c r="BI282" s="199">
        <f>IF(N282="nulová",J282,0)</f>
        <v>0</v>
      </c>
      <c r="BJ282" s="19" t="s">
        <v>144</v>
      </c>
      <c r="BK282" s="199">
        <f>ROUND(I282*H282,2)</f>
        <v>0</v>
      </c>
      <c r="BL282" s="19" t="s">
        <v>238</v>
      </c>
      <c r="BM282" s="198" t="s">
        <v>451</v>
      </c>
    </row>
    <row r="283" s="2" customFormat="1" ht="21.75" customHeight="1">
      <c r="A283" s="38"/>
      <c r="B283" s="185"/>
      <c r="C283" s="186" t="s">
        <v>452</v>
      </c>
      <c r="D283" s="186" t="s">
        <v>139</v>
      </c>
      <c r="E283" s="187" t="s">
        <v>453</v>
      </c>
      <c r="F283" s="188" t="s">
        <v>454</v>
      </c>
      <c r="G283" s="189" t="s">
        <v>359</v>
      </c>
      <c r="H283" s="243"/>
      <c r="I283" s="191"/>
      <c r="J283" s="192">
        <f>ROUND(I283*H283,2)</f>
        <v>0</v>
      </c>
      <c r="K283" s="193"/>
      <c r="L283" s="39"/>
      <c r="M283" s="194" t="s">
        <v>1</v>
      </c>
      <c r="N283" s="195" t="s">
        <v>46</v>
      </c>
      <c r="O283" s="77"/>
      <c r="P283" s="196">
        <f>O283*H283</f>
        <v>0</v>
      </c>
      <c r="Q283" s="196">
        <v>0</v>
      </c>
      <c r="R283" s="196">
        <f>Q283*H283</f>
        <v>0</v>
      </c>
      <c r="S283" s="196">
        <v>0</v>
      </c>
      <c r="T283" s="197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8" t="s">
        <v>238</v>
      </c>
      <c r="AT283" s="198" t="s">
        <v>139</v>
      </c>
      <c r="AU283" s="198" t="s">
        <v>144</v>
      </c>
      <c r="AY283" s="19" t="s">
        <v>136</v>
      </c>
      <c r="BE283" s="199">
        <f>IF(N283="základní",J283,0)</f>
        <v>0</v>
      </c>
      <c r="BF283" s="199">
        <f>IF(N283="snížená",J283,0)</f>
        <v>0</v>
      </c>
      <c r="BG283" s="199">
        <f>IF(N283="zákl. přenesená",J283,0)</f>
        <v>0</v>
      </c>
      <c r="BH283" s="199">
        <f>IF(N283="sníž. přenesená",J283,0)</f>
        <v>0</v>
      </c>
      <c r="BI283" s="199">
        <f>IF(N283="nulová",J283,0)</f>
        <v>0</v>
      </c>
      <c r="BJ283" s="19" t="s">
        <v>144</v>
      </c>
      <c r="BK283" s="199">
        <f>ROUND(I283*H283,2)</f>
        <v>0</v>
      </c>
      <c r="BL283" s="19" t="s">
        <v>238</v>
      </c>
      <c r="BM283" s="198" t="s">
        <v>455</v>
      </c>
    </row>
    <row r="284" s="12" customFormat="1" ht="22.8" customHeight="1">
      <c r="A284" s="12"/>
      <c r="B284" s="172"/>
      <c r="C284" s="12"/>
      <c r="D284" s="173" t="s">
        <v>79</v>
      </c>
      <c r="E284" s="183" t="s">
        <v>456</v>
      </c>
      <c r="F284" s="183" t="s">
        <v>457</v>
      </c>
      <c r="G284" s="12"/>
      <c r="H284" s="12"/>
      <c r="I284" s="175"/>
      <c r="J284" s="184">
        <f>BK284</f>
        <v>0</v>
      </c>
      <c r="K284" s="12"/>
      <c r="L284" s="172"/>
      <c r="M284" s="177"/>
      <c r="N284" s="178"/>
      <c r="O284" s="178"/>
      <c r="P284" s="179">
        <f>SUM(P285:P295)</f>
        <v>0</v>
      </c>
      <c r="Q284" s="178"/>
      <c r="R284" s="179">
        <f>SUM(R285:R295)</f>
        <v>0.0027800000000000004</v>
      </c>
      <c r="S284" s="178"/>
      <c r="T284" s="180">
        <f>SUM(T285:T295)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73" t="s">
        <v>144</v>
      </c>
      <c r="AT284" s="181" t="s">
        <v>79</v>
      </c>
      <c r="AU284" s="181" t="s">
        <v>88</v>
      </c>
      <c r="AY284" s="173" t="s">
        <v>136</v>
      </c>
      <c r="BK284" s="182">
        <f>SUM(BK285:BK295)</f>
        <v>0</v>
      </c>
    </row>
    <row r="285" s="2" customFormat="1" ht="21.75" customHeight="1">
      <c r="A285" s="38"/>
      <c r="B285" s="185"/>
      <c r="C285" s="186" t="s">
        <v>458</v>
      </c>
      <c r="D285" s="186" t="s">
        <v>139</v>
      </c>
      <c r="E285" s="187" t="s">
        <v>459</v>
      </c>
      <c r="F285" s="188" t="s">
        <v>460</v>
      </c>
      <c r="G285" s="189" t="s">
        <v>296</v>
      </c>
      <c r="H285" s="190">
        <v>1</v>
      </c>
      <c r="I285" s="191"/>
      <c r="J285" s="192">
        <f>ROUND(I285*H285,2)</f>
        <v>0</v>
      </c>
      <c r="K285" s="193"/>
      <c r="L285" s="39"/>
      <c r="M285" s="194" t="s">
        <v>1</v>
      </c>
      <c r="N285" s="195" t="s">
        <v>46</v>
      </c>
      <c r="O285" s="77"/>
      <c r="P285" s="196">
        <f>O285*H285</f>
        <v>0</v>
      </c>
      <c r="Q285" s="196">
        <v>0</v>
      </c>
      <c r="R285" s="196">
        <f>Q285*H285</f>
        <v>0</v>
      </c>
      <c r="S285" s="196">
        <v>0</v>
      </c>
      <c r="T285" s="197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8" t="s">
        <v>238</v>
      </c>
      <c r="AT285" s="198" t="s">
        <v>139</v>
      </c>
      <c r="AU285" s="198" t="s">
        <v>144</v>
      </c>
      <c r="AY285" s="19" t="s">
        <v>136</v>
      </c>
      <c r="BE285" s="199">
        <f>IF(N285="základní",J285,0)</f>
        <v>0</v>
      </c>
      <c r="BF285" s="199">
        <f>IF(N285="snížená",J285,0)</f>
        <v>0</v>
      </c>
      <c r="BG285" s="199">
        <f>IF(N285="zákl. přenesená",J285,0)</f>
        <v>0</v>
      </c>
      <c r="BH285" s="199">
        <f>IF(N285="sníž. přenesená",J285,0)</f>
        <v>0</v>
      </c>
      <c r="BI285" s="199">
        <f>IF(N285="nulová",J285,0)</f>
        <v>0</v>
      </c>
      <c r="BJ285" s="19" t="s">
        <v>144</v>
      </c>
      <c r="BK285" s="199">
        <f>ROUND(I285*H285,2)</f>
        <v>0</v>
      </c>
      <c r="BL285" s="19" t="s">
        <v>238</v>
      </c>
      <c r="BM285" s="198" t="s">
        <v>461</v>
      </c>
    </row>
    <row r="286" s="2" customFormat="1" ht="16.5" customHeight="1">
      <c r="A286" s="38"/>
      <c r="B286" s="185"/>
      <c r="C286" s="186" t="s">
        <v>462</v>
      </c>
      <c r="D286" s="186" t="s">
        <v>139</v>
      </c>
      <c r="E286" s="187" t="s">
        <v>463</v>
      </c>
      <c r="F286" s="188" t="s">
        <v>464</v>
      </c>
      <c r="G286" s="189" t="s">
        <v>151</v>
      </c>
      <c r="H286" s="190">
        <v>5</v>
      </c>
      <c r="I286" s="191"/>
      <c r="J286" s="192">
        <f>ROUND(I286*H286,2)</f>
        <v>0</v>
      </c>
      <c r="K286" s="193"/>
      <c r="L286" s="39"/>
      <c r="M286" s="194" t="s">
        <v>1</v>
      </c>
      <c r="N286" s="195" t="s">
        <v>46</v>
      </c>
      <c r="O286" s="77"/>
      <c r="P286" s="196">
        <f>O286*H286</f>
        <v>0</v>
      </c>
      <c r="Q286" s="196">
        <v>0</v>
      </c>
      <c r="R286" s="196">
        <f>Q286*H286</f>
        <v>0</v>
      </c>
      <c r="S286" s="196">
        <v>0</v>
      </c>
      <c r="T286" s="197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8" t="s">
        <v>238</v>
      </c>
      <c r="AT286" s="198" t="s">
        <v>139</v>
      </c>
      <c r="AU286" s="198" t="s">
        <v>144</v>
      </c>
      <c r="AY286" s="19" t="s">
        <v>136</v>
      </c>
      <c r="BE286" s="199">
        <f>IF(N286="základní",J286,0)</f>
        <v>0</v>
      </c>
      <c r="BF286" s="199">
        <f>IF(N286="snížená",J286,0)</f>
        <v>0</v>
      </c>
      <c r="BG286" s="199">
        <f>IF(N286="zákl. přenesená",J286,0)</f>
        <v>0</v>
      </c>
      <c r="BH286" s="199">
        <f>IF(N286="sníž. přenesená",J286,0)</f>
        <v>0</v>
      </c>
      <c r="BI286" s="199">
        <f>IF(N286="nulová",J286,0)</f>
        <v>0</v>
      </c>
      <c r="BJ286" s="19" t="s">
        <v>144</v>
      </c>
      <c r="BK286" s="199">
        <f>ROUND(I286*H286,2)</f>
        <v>0</v>
      </c>
      <c r="BL286" s="19" t="s">
        <v>238</v>
      </c>
      <c r="BM286" s="198" t="s">
        <v>465</v>
      </c>
    </row>
    <row r="287" s="2" customFormat="1" ht="21.75" customHeight="1">
      <c r="A287" s="38"/>
      <c r="B287" s="185"/>
      <c r="C287" s="186" t="s">
        <v>466</v>
      </c>
      <c r="D287" s="186" t="s">
        <v>139</v>
      </c>
      <c r="E287" s="187" t="s">
        <v>467</v>
      </c>
      <c r="F287" s="188" t="s">
        <v>468</v>
      </c>
      <c r="G287" s="189" t="s">
        <v>151</v>
      </c>
      <c r="H287" s="190">
        <v>1</v>
      </c>
      <c r="I287" s="191"/>
      <c r="J287" s="192">
        <f>ROUND(I287*H287,2)</f>
        <v>0</v>
      </c>
      <c r="K287" s="193"/>
      <c r="L287" s="39"/>
      <c r="M287" s="194" t="s">
        <v>1</v>
      </c>
      <c r="N287" s="195" t="s">
        <v>46</v>
      </c>
      <c r="O287" s="77"/>
      <c r="P287" s="196">
        <f>O287*H287</f>
        <v>0</v>
      </c>
      <c r="Q287" s="196">
        <v>0</v>
      </c>
      <c r="R287" s="196">
        <f>Q287*H287</f>
        <v>0</v>
      </c>
      <c r="S287" s="196">
        <v>0</v>
      </c>
      <c r="T287" s="197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8" t="s">
        <v>238</v>
      </c>
      <c r="AT287" s="198" t="s">
        <v>139</v>
      </c>
      <c r="AU287" s="198" t="s">
        <v>144</v>
      </c>
      <c r="AY287" s="19" t="s">
        <v>136</v>
      </c>
      <c r="BE287" s="199">
        <f>IF(N287="základní",J287,0)</f>
        <v>0</v>
      </c>
      <c r="BF287" s="199">
        <f>IF(N287="snížená",J287,0)</f>
        <v>0</v>
      </c>
      <c r="BG287" s="199">
        <f>IF(N287="zákl. přenesená",J287,0)</f>
        <v>0</v>
      </c>
      <c r="BH287" s="199">
        <f>IF(N287="sníž. přenesená",J287,0)</f>
        <v>0</v>
      </c>
      <c r="BI287" s="199">
        <f>IF(N287="nulová",J287,0)</f>
        <v>0</v>
      </c>
      <c r="BJ287" s="19" t="s">
        <v>144</v>
      </c>
      <c r="BK287" s="199">
        <f>ROUND(I287*H287,2)</f>
        <v>0</v>
      </c>
      <c r="BL287" s="19" t="s">
        <v>238</v>
      </c>
      <c r="BM287" s="198" t="s">
        <v>469</v>
      </c>
    </row>
    <row r="288" s="2" customFormat="1" ht="16.5" customHeight="1">
      <c r="A288" s="38"/>
      <c r="B288" s="185"/>
      <c r="C288" s="186" t="s">
        <v>470</v>
      </c>
      <c r="D288" s="186" t="s">
        <v>139</v>
      </c>
      <c r="E288" s="187" t="s">
        <v>471</v>
      </c>
      <c r="F288" s="188" t="s">
        <v>472</v>
      </c>
      <c r="G288" s="189" t="s">
        <v>151</v>
      </c>
      <c r="H288" s="190">
        <v>1</v>
      </c>
      <c r="I288" s="191"/>
      <c r="J288" s="192">
        <f>ROUND(I288*H288,2)</f>
        <v>0</v>
      </c>
      <c r="K288" s="193"/>
      <c r="L288" s="39"/>
      <c r="M288" s="194" t="s">
        <v>1</v>
      </c>
      <c r="N288" s="195" t="s">
        <v>46</v>
      </c>
      <c r="O288" s="77"/>
      <c r="P288" s="196">
        <f>O288*H288</f>
        <v>0</v>
      </c>
      <c r="Q288" s="196">
        <v>0</v>
      </c>
      <c r="R288" s="196">
        <f>Q288*H288</f>
        <v>0</v>
      </c>
      <c r="S288" s="196">
        <v>0</v>
      </c>
      <c r="T288" s="197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8" t="s">
        <v>238</v>
      </c>
      <c r="AT288" s="198" t="s">
        <v>139</v>
      </c>
      <c r="AU288" s="198" t="s">
        <v>144</v>
      </c>
      <c r="AY288" s="19" t="s">
        <v>136</v>
      </c>
      <c r="BE288" s="199">
        <f>IF(N288="základní",J288,0)</f>
        <v>0</v>
      </c>
      <c r="BF288" s="199">
        <f>IF(N288="snížená",J288,0)</f>
        <v>0</v>
      </c>
      <c r="BG288" s="199">
        <f>IF(N288="zákl. přenesená",J288,0)</f>
        <v>0</v>
      </c>
      <c r="BH288" s="199">
        <f>IF(N288="sníž. přenesená",J288,0)</f>
        <v>0</v>
      </c>
      <c r="BI288" s="199">
        <f>IF(N288="nulová",J288,0)</f>
        <v>0</v>
      </c>
      <c r="BJ288" s="19" t="s">
        <v>144</v>
      </c>
      <c r="BK288" s="199">
        <f>ROUND(I288*H288,2)</f>
        <v>0</v>
      </c>
      <c r="BL288" s="19" t="s">
        <v>238</v>
      </c>
      <c r="BM288" s="198" t="s">
        <v>473</v>
      </c>
    </row>
    <row r="289" s="2" customFormat="1" ht="16.5" customHeight="1">
      <c r="A289" s="38"/>
      <c r="B289" s="185"/>
      <c r="C289" s="186" t="s">
        <v>474</v>
      </c>
      <c r="D289" s="186" t="s">
        <v>139</v>
      </c>
      <c r="E289" s="187" t="s">
        <v>475</v>
      </c>
      <c r="F289" s="188" t="s">
        <v>476</v>
      </c>
      <c r="G289" s="189" t="s">
        <v>296</v>
      </c>
      <c r="H289" s="190">
        <v>1</v>
      </c>
      <c r="I289" s="191"/>
      <c r="J289" s="192">
        <f>ROUND(I289*H289,2)</f>
        <v>0</v>
      </c>
      <c r="K289" s="193"/>
      <c r="L289" s="39"/>
      <c r="M289" s="194" t="s">
        <v>1</v>
      </c>
      <c r="N289" s="195" t="s">
        <v>46</v>
      </c>
      <c r="O289" s="77"/>
      <c r="P289" s="196">
        <f>O289*H289</f>
        <v>0</v>
      </c>
      <c r="Q289" s="196">
        <v>0</v>
      </c>
      <c r="R289" s="196">
        <f>Q289*H289</f>
        <v>0</v>
      </c>
      <c r="S289" s="196">
        <v>0</v>
      </c>
      <c r="T289" s="197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8" t="s">
        <v>238</v>
      </c>
      <c r="AT289" s="198" t="s">
        <v>139</v>
      </c>
      <c r="AU289" s="198" t="s">
        <v>144</v>
      </c>
      <c r="AY289" s="19" t="s">
        <v>136</v>
      </c>
      <c r="BE289" s="199">
        <f>IF(N289="základní",J289,0)</f>
        <v>0</v>
      </c>
      <c r="BF289" s="199">
        <f>IF(N289="snížená",J289,0)</f>
        <v>0</v>
      </c>
      <c r="BG289" s="199">
        <f>IF(N289="zákl. přenesená",J289,0)</f>
        <v>0</v>
      </c>
      <c r="BH289" s="199">
        <f>IF(N289="sníž. přenesená",J289,0)</f>
        <v>0</v>
      </c>
      <c r="BI289" s="199">
        <f>IF(N289="nulová",J289,0)</f>
        <v>0</v>
      </c>
      <c r="BJ289" s="19" t="s">
        <v>144</v>
      </c>
      <c r="BK289" s="199">
        <f>ROUND(I289*H289,2)</f>
        <v>0</v>
      </c>
      <c r="BL289" s="19" t="s">
        <v>238</v>
      </c>
      <c r="BM289" s="198" t="s">
        <v>477</v>
      </c>
    </row>
    <row r="290" s="2" customFormat="1" ht="21.75" customHeight="1">
      <c r="A290" s="38"/>
      <c r="B290" s="185"/>
      <c r="C290" s="186" t="s">
        <v>478</v>
      </c>
      <c r="D290" s="186" t="s">
        <v>139</v>
      </c>
      <c r="E290" s="187" t="s">
        <v>479</v>
      </c>
      <c r="F290" s="188" t="s">
        <v>480</v>
      </c>
      <c r="G290" s="189" t="s">
        <v>142</v>
      </c>
      <c r="H290" s="190">
        <v>1</v>
      </c>
      <c r="I290" s="191"/>
      <c r="J290" s="192">
        <f>ROUND(I290*H290,2)</f>
        <v>0</v>
      </c>
      <c r="K290" s="193"/>
      <c r="L290" s="39"/>
      <c r="M290" s="194" t="s">
        <v>1</v>
      </c>
      <c r="N290" s="195" t="s">
        <v>46</v>
      </c>
      <c r="O290" s="77"/>
      <c r="P290" s="196">
        <f>O290*H290</f>
        <v>0</v>
      </c>
      <c r="Q290" s="196">
        <v>0</v>
      </c>
      <c r="R290" s="196">
        <f>Q290*H290</f>
        <v>0</v>
      </c>
      <c r="S290" s="196">
        <v>0</v>
      </c>
      <c r="T290" s="197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8" t="s">
        <v>238</v>
      </c>
      <c r="AT290" s="198" t="s">
        <v>139</v>
      </c>
      <c r="AU290" s="198" t="s">
        <v>144</v>
      </c>
      <c r="AY290" s="19" t="s">
        <v>136</v>
      </c>
      <c r="BE290" s="199">
        <f>IF(N290="základní",J290,0)</f>
        <v>0</v>
      </c>
      <c r="BF290" s="199">
        <f>IF(N290="snížená",J290,0)</f>
        <v>0</v>
      </c>
      <c r="BG290" s="199">
        <f>IF(N290="zákl. přenesená",J290,0)</f>
        <v>0</v>
      </c>
      <c r="BH290" s="199">
        <f>IF(N290="sníž. přenesená",J290,0)</f>
        <v>0</v>
      </c>
      <c r="BI290" s="199">
        <f>IF(N290="nulová",J290,0)</f>
        <v>0</v>
      </c>
      <c r="BJ290" s="19" t="s">
        <v>144</v>
      </c>
      <c r="BK290" s="199">
        <f>ROUND(I290*H290,2)</f>
        <v>0</v>
      </c>
      <c r="BL290" s="19" t="s">
        <v>238</v>
      </c>
      <c r="BM290" s="198" t="s">
        <v>481</v>
      </c>
    </row>
    <row r="291" s="2" customFormat="1" ht="21.75" customHeight="1">
      <c r="A291" s="38"/>
      <c r="B291" s="185"/>
      <c r="C291" s="232" t="s">
        <v>482</v>
      </c>
      <c r="D291" s="232" t="s">
        <v>343</v>
      </c>
      <c r="E291" s="233" t="s">
        <v>483</v>
      </c>
      <c r="F291" s="234" t="s">
        <v>484</v>
      </c>
      <c r="G291" s="235" t="s">
        <v>142</v>
      </c>
      <c r="H291" s="236">
        <v>1</v>
      </c>
      <c r="I291" s="237"/>
      <c r="J291" s="238">
        <f>ROUND(I291*H291,2)</f>
        <v>0</v>
      </c>
      <c r="K291" s="239"/>
      <c r="L291" s="240"/>
      <c r="M291" s="241" t="s">
        <v>1</v>
      </c>
      <c r="N291" s="242" t="s">
        <v>46</v>
      </c>
      <c r="O291" s="77"/>
      <c r="P291" s="196">
        <f>O291*H291</f>
        <v>0</v>
      </c>
      <c r="Q291" s="196">
        <v>0.0013799999999999999</v>
      </c>
      <c r="R291" s="196">
        <f>Q291*H291</f>
        <v>0.0013799999999999999</v>
      </c>
      <c r="S291" s="196">
        <v>0</v>
      </c>
      <c r="T291" s="197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8" t="s">
        <v>315</v>
      </c>
      <c r="AT291" s="198" t="s">
        <v>343</v>
      </c>
      <c r="AU291" s="198" t="s">
        <v>144</v>
      </c>
      <c r="AY291" s="19" t="s">
        <v>136</v>
      </c>
      <c r="BE291" s="199">
        <f>IF(N291="základní",J291,0)</f>
        <v>0</v>
      </c>
      <c r="BF291" s="199">
        <f>IF(N291="snížená",J291,0)</f>
        <v>0</v>
      </c>
      <c r="BG291" s="199">
        <f>IF(N291="zákl. přenesená",J291,0)</f>
        <v>0</v>
      </c>
      <c r="BH291" s="199">
        <f>IF(N291="sníž. přenesená",J291,0)</f>
        <v>0</v>
      </c>
      <c r="BI291" s="199">
        <f>IF(N291="nulová",J291,0)</f>
        <v>0</v>
      </c>
      <c r="BJ291" s="19" t="s">
        <v>144</v>
      </c>
      <c r="BK291" s="199">
        <f>ROUND(I291*H291,2)</f>
        <v>0</v>
      </c>
      <c r="BL291" s="19" t="s">
        <v>238</v>
      </c>
      <c r="BM291" s="198" t="s">
        <v>485</v>
      </c>
    </row>
    <row r="292" s="2" customFormat="1" ht="16.5" customHeight="1">
      <c r="A292" s="38"/>
      <c r="B292" s="185"/>
      <c r="C292" s="232" t="s">
        <v>486</v>
      </c>
      <c r="D292" s="232" t="s">
        <v>343</v>
      </c>
      <c r="E292" s="233" t="s">
        <v>487</v>
      </c>
      <c r="F292" s="234" t="s">
        <v>488</v>
      </c>
      <c r="G292" s="235" t="s">
        <v>142</v>
      </c>
      <c r="H292" s="236">
        <v>5</v>
      </c>
      <c r="I292" s="237"/>
      <c r="J292" s="238">
        <f>ROUND(I292*H292,2)</f>
        <v>0</v>
      </c>
      <c r="K292" s="239"/>
      <c r="L292" s="240"/>
      <c r="M292" s="241" t="s">
        <v>1</v>
      </c>
      <c r="N292" s="242" t="s">
        <v>46</v>
      </c>
      <c r="O292" s="77"/>
      <c r="P292" s="196">
        <f>O292*H292</f>
        <v>0</v>
      </c>
      <c r="Q292" s="196">
        <v>0.00020000000000000001</v>
      </c>
      <c r="R292" s="196">
        <f>Q292*H292</f>
        <v>0.001</v>
      </c>
      <c r="S292" s="196">
        <v>0</v>
      </c>
      <c r="T292" s="197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8" t="s">
        <v>315</v>
      </c>
      <c r="AT292" s="198" t="s">
        <v>343</v>
      </c>
      <c r="AU292" s="198" t="s">
        <v>144</v>
      </c>
      <c r="AY292" s="19" t="s">
        <v>136</v>
      </c>
      <c r="BE292" s="199">
        <f>IF(N292="základní",J292,0)</f>
        <v>0</v>
      </c>
      <c r="BF292" s="199">
        <f>IF(N292="snížená",J292,0)</f>
        <v>0</v>
      </c>
      <c r="BG292" s="199">
        <f>IF(N292="zákl. přenesená",J292,0)</f>
        <v>0</v>
      </c>
      <c r="BH292" s="199">
        <f>IF(N292="sníž. přenesená",J292,0)</f>
        <v>0</v>
      </c>
      <c r="BI292" s="199">
        <f>IF(N292="nulová",J292,0)</f>
        <v>0</v>
      </c>
      <c r="BJ292" s="19" t="s">
        <v>144</v>
      </c>
      <c r="BK292" s="199">
        <f>ROUND(I292*H292,2)</f>
        <v>0</v>
      </c>
      <c r="BL292" s="19" t="s">
        <v>238</v>
      </c>
      <c r="BM292" s="198" t="s">
        <v>489</v>
      </c>
    </row>
    <row r="293" s="2" customFormat="1" ht="16.5" customHeight="1">
      <c r="A293" s="38"/>
      <c r="B293" s="185"/>
      <c r="C293" s="232" t="s">
        <v>490</v>
      </c>
      <c r="D293" s="232" t="s">
        <v>343</v>
      </c>
      <c r="E293" s="233" t="s">
        <v>491</v>
      </c>
      <c r="F293" s="234" t="s">
        <v>492</v>
      </c>
      <c r="G293" s="235" t="s">
        <v>142</v>
      </c>
      <c r="H293" s="236">
        <v>2</v>
      </c>
      <c r="I293" s="237"/>
      <c r="J293" s="238">
        <f>ROUND(I293*H293,2)</f>
        <v>0</v>
      </c>
      <c r="K293" s="239"/>
      <c r="L293" s="240"/>
      <c r="M293" s="241" t="s">
        <v>1</v>
      </c>
      <c r="N293" s="242" t="s">
        <v>46</v>
      </c>
      <c r="O293" s="77"/>
      <c r="P293" s="196">
        <f>O293*H293</f>
        <v>0</v>
      </c>
      <c r="Q293" s="196">
        <v>0.00020000000000000001</v>
      </c>
      <c r="R293" s="196">
        <f>Q293*H293</f>
        <v>0.00040000000000000002</v>
      </c>
      <c r="S293" s="196">
        <v>0</v>
      </c>
      <c r="T293" s="197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8" t="s">
        <v>315</v>
      </c>
      <c r="AT293" s="198" t="s">
        <v>343</v>
      </c>
      <c r="AU293" s="198" t="s">
        <v>144</v>
      </c>
      <c r="AY293" s="19" t="s">
        <v>136</v>
      </c>
      <c r="BE293" s="199">
        <f>IF(N293="základní",J293,0)</f>
        <v>0</v>
      </c>
      <c r="BF293" s="199">
        <f>IF(N293="snížená",J293,0)</f>
        <v>0</v>
      </c>
      <c r="BG293" s="199">
        <f>IF(N293="zákl. přenesená",J293,0)</f>
        <v>0</v>
      </c>
      <c r="BH293" s="199">
        <f>IF(N293="sníž. přenesená",J293,0)</f>
        <v>0</v>
      </c>
      <c r="BI293" s="199">
        <f>IF(N293="nulová",J293,0)</f>
        <v>0</v>
      </c>
      <c r="BJ293" s="19" t="s">
        <v>144</v>
      </c>
      <c r="BK293" s="199">
        <f>ROUND(I293*H293,2)</f>
        <v>0</v>
      </c>
      <c r="BL293" s="19" t="s">
        <v>238</v>
      </c>
      <c r="BM293" s="198" t="s">
        <v>493</v>
      </c>
    </row>
    <row r="294" s="2" customFormat="1" ht="21.75" customHeight="1">
      <c r="A294" s="38"/>
      <c r="B294" s="185"/>
      <c r="C294" s="186" t="s">
        <v>494</v>
      </c>
      <c r="D294" s="186" t="s">
        <v>139</v>
      </c>
      <c r="E294" s="187" t="s">
        <v>495</v>
      </c>
      <c r="F294" s="188" t="s">
        <v>496</v>
      </c>
      <c r="G294" s="189" t="s">
        <v>142</v>
      </c>
      <c r="H294" s="190">
        <v>1</v>
      </c>
      <c r="I294" s="191"/>
      <c r="J294" s="192">
        <f>ROUND(I294*H294,2)</f>
        <v>0</v>
      </c>
      <c r="K294" s="193"/>
      <c r="L294" s="39"/>
      <c r="M294" s="194" t="s">
        <v>1</v>
      </c>
      <c r="N294" s="195" t="s">
        <v>46</v>
      </c>
      <c r="O294" s="77"/>
      <c r="P294" s="196">
        <f>O294*H294</f>
        <v>0</v>
      </c>
      <c r="Q294" s="196">
        <v>0</v>
      </c>
      <c r="R294" s="196">
        <f>Q294*H294</f>
        <v>0</v>
      </c>
      <c r="S294" s="196">
        <v>0</v>
      </c>
      <c r="T294" s="197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8" t="s">
        <v>238</v>
      </c>
      <c r="AT294" s="198" t="s">
        <v>139</v>
      </c>
      <c r="AU294" s="198" t="s">
        <v>144</v>
      </c>
      <c r="AY294" s="19" t="s">
        <v>136</v>
      </c>
      <c r="BE294" s="199">
        <f>IF(N294="základní",J294,0)</f>
        <v>0</v>
      </c>
      <c r="BF294" s="199">
        <f>IF(N294="snížená",J294,0)</f>
        <v>0</v>
      </c>
      <c r="BG294" s="199">
        <f>IF(N294="zákl. přenesená",J294,0)</f>
        <v>0</v>
      </c>
      <c r="BH294" s="199">
        <f>IF(N294="sníž. přenesená",J294,0)</f>
        <v>0</v>
      </c>
      <c r="BI294" s="199">
        <f>IF(N294="nulová",J294,0)</f>
        <v>0</v>
      </c>
      <c r="BJ294" s="19" t="s">
        <v>144</v>
      </c>
      <c r="BK294" s="199">
        <f>ROUND(I294*H294,2)</f>
        <v>0</v>
      </c>
      <c r="BL294" s="19" t="s">
        <v>238</v>
      </c>
      <c r="BM294" s="198" t="s">
        <v>497</v>
      </c>
    </row>
    <row r="295" s="2" customFormat="1" ht="21.75" customHeight="1">
      <c r="A295" s="38"/>
      <c r="B295" s="185"/>
      <c r="C295" s="186" t="s">
        <v>498</v>
      </c>
      <c r="D295" s="186" t="s">
        <v>139</v>
      </c>
      <c r="E295" s="187" t="s">
        <v>499</v>
      </c>
      <c r="F295" s="188" t="s">
        <v>500</v>
      </c>
      <c r="G295" s="189" t="s">
        <v>359</v>
      </c>
      <c r="H295" s="243"/>
      <c r="I295" s="191"/>
      <c r="J295" s="192">
        <f>ROUND(I295*H295,2)</f>
        <v>0</v>
      </c>
      <c r="K295" s="193"/>
      <c r="L295" s="39"/>
      <c r="M295" s="194" t="s">
        <v>1</v>
      </c>
      <c r="N295" s="195" t="s">
        <v>46</v>
      </c>
      <c r="O295" s="77"/>
      <c r="P295" s="196">
        <f>O295*H295</f>
        <v>0</v>
      </c>
      <c r="Q295" s="196">
        <v>0</v>
      </c>
      <c r="R295" s="196">
        <f>Q295*H295</f>
        <v>0</v>
      </c>
      <c r="S295" s="196">
        <v>0</v>
      </c>
      <c r="T295" s="197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8" t="s">
        <v>238</v>
      </c>
      <c r="AT295" s="198" t="s">
        <v>139</v>
      </c>
      <c r="AU295" s="198" t="s">
        <v>144</v>
      </c>
      <c r="AY295" s="19" t="s">
        <v>136</v>
      </c>
      <c r="BE295" s="199">
        <f>IF(N295="základní",J295,0)</f>
        <v>0</v>
      </c>
      <c r="BF295" s="199">
        <f>IF(N295="snížená",J295,0)</f>
        <v>0</v>
      </c>
      <c r="BG295" s="199">
        <f>IF(N295="zákl. přenesená",J295,0)</f>
        <v>0</v>
      </c>
      <c r="BH295" s="199">
        <f>IF(N295="sníž. přenesená",J295,0)</f>
        <v>0</v>
      </c>
      <c r="BI295" s="199">
        <f>IF(N295="nulová",J295,0)</f>
        <v>0</v>
      </c>
      <c r="BJ295" s="19" t="s">
        <v>144</v>
      </c>
      <c r="BK295" s="199">
        <f>ROUND(I295*H295,2)</f>
        <v>0</v>
      </c>
      <c r="BL295" s="19" t="s">
        <v>238</v>
      </c>
      <c r="BM295" s="198" t="s">
        <v>501</v>
      </c>
    </row>
    <row r="296" s="12" customFormat="1" ht="22.8" customHeight="1">
      <c r="A296" s="12"/>
      <c r="B296" s="172"/>
      <c r="C296" s="12"/>
      <c r="D296" s="173" t="s">
        <v>79</v>
      </c>
      <c r="E296" s="183" t="s">
        <v>502</v>
      </c>
      <c r="F296" s="183" t="s">
        <v>503</v>
      </c>
      <c r="G296" s="12"/>
      <c r="H296" s="12"/>
      <c r="I296" s="175"/>
      <c r="J296" s="184">
        <f>BK296</f>
        <v>0</v>
      </c>
      <c r="K296" s="12"/>
      <c r="L296" s="172"/>
      <c r="M296" s="177"/>
      <c r="N296" s="178"/>
      <c r="O296" s="178"/>
      <c r="P296" s="179">
        <f>SUM(P297:P298)</f>
        <v>0</v>
      </c>
      <c r="Q296" s="178"/>
      <c r="R296" s="179">
        <f>SUM(R297:R298)</f>
        <v>0</v>
      </c>
      <c r="S296" s="178"/>
      <c r="T296" s="180">
        <f>SUM(T297:T298)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173" t="s">
        <v>144</v>
      </c>
      <c r="AT296" s="181" t="s">
        <v>79</v>
      </c>
      <c r="AU296" s="181" t="s">
        <v>88</v>
      </c>
      <c r="AY296" s="173" t="s">
        <v>136</v>
      </c>
      <c r="BK296" s="182">
        <f>SUM(BK297:BK298)</f>
        <v>0</v>
      </c>
    </row>
    <row r="297" s="2" customFormat="1" ht="21.75" customHeight="1">
      <c r="A297" s="38"/>
      <c r="B297" s="185"/>
      <c r="C297" s="186" t="s">
        <v>504</v>
      </c>
      <c r="D297" s="186" t="s">
        <v>139</v>
      </c>
      <c r="E297" s="187" t="s">
        <v>505</v>
      </c>
      <c r="F297" s="188" t="s">
        <v>506</v>
      </c>
      <c r="G297" s="189" t="s">
        <v>142</v>
      </c>
      <c r="H297" s="190">
        <v>1</v>
      </c>
      <c r="I297" s="191"/>
      <c r="J297" s="192">
        <f>ROUND(I297*H297,2)</f>
        <v>0</v>
      </c>
      <c r="K297" s="193"/>
      <c r="L297" s="39"/>
      <c r="M297" s="194" t="s">
        <v>1</v>
      </c>
      <c r="N297" s="195" t="s">
        <v>46</v>
      </c>
      <c r="O297" s="77"/>
      <c r="P297" s="196">
        <f>O297*H297</f>
        <v>0</v>
      </c>
      <c r="Q297" s="196">
        <v>0</v>
      </c>
      <c r="R297" s="196">
        <f>Q297*H297</f>
        <v>0</v>
      </c>
      <c r="S297" s="196">
        <v>0</v>
      </c>
      <c r="T297" s="197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8" t="s">
        <v>238</v>
      </c>
      <c r="AT297" s="198" t="s">
        <v>139</v>
      </c>
      <c r="AU297" s="198" t="s">
        <v>144</v>
      </c>
      <c r="AY297" s="19" t="s">
        <v>136</v>
      </c>
      <c r="BE297" s="199">
        <f>IF(N297="základní",J297,0)</f>
        <v>0</v>
      </c>
      <c r="BF297" s="199">
        <f>IF(N297="snížená",J297,0)</f>
        <v>0</v>
      </c>
      <c r="BG297" s="199">
        <f>IF(N297="zákl. přenesená",J297,0)</f>
        <v>0</v>
      </c>
      <c r="BH297" s="199">
        <f>IF(N297="sníž. přenesená",J297,0)</f>
        <v>0</v>
      </c>
      <c r="BI297" s="199">
        <f>IF(N297="nulová",J297,0)</f>
        <v>0</v>
      </c>
      <c r="BJ297" s="19" t="s">
        <v>144</v>
      </c>
      <c r="BK297" s="199">
        <f>ROUND(I297*H297,2)</f>
        <v>0</v>
      </c>
      <c r="BL297" s="19" t="s">
        <v>238</v>
      </c>
      <c r="BM297" s="198" t="s">
        <v>507</v>
      </c>
    </row>
    <row r="298" s="2" customFormat="1" ht="21.75" customHeight="1">
      <c r="A298" s="38"/>
      <c r="B298" s="185"/>
      <c r="C298" s="186" t="s">
        <v>508</v>
      </c>
      <c r="D298" s="186" t="s">
        <v>139</v>
      </c>
      <c r="E298" s="187" t="s">
        <v>509</v>
      </c>
      <c r="F298" s="188" t="s">
        <v>510</v>
      </c>
      <c r="G298" s="189" t="s">
        <v>296</v>
      </c>
      <c r="H298" s="190">
        <v>1</v>
      </c>
      <c r="I298" s="191"/>
      <c r="J298" s="192">
        <f>ROUND(I298*H298,2)</f>
        <v>0</v>
      </c>
      <c r="K298" s="193"/>
      <c r="L298" s="39"/>
      <c r="M298" s="194" t="s">
        <v>1</v>
      </c>
      <c r="N298" s="195" t="s">
        <v>46</v>
      </c>
      <c r="O298" s="77"/>
      <c r="P298" s="196">
        <f>O298*H298</f>
        <v>0</v>
      </c>
      <c r="Q298" s="196">
        <v>0</v>
      </c>
      <c r="R298" s="196">
        <f>Q298*H298</f>
        <v>0</v>
      </c>
      <c r="S298" s="196">
        <v>0</v>
      </c>
      <c r="T298" s="197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8" t="s">
        <v>238</v>
      </c>
      <c r="AT298" s="198" t="s">
        <v>139</v>
      </c>
      <c r="AU298" s="198" t="s">
        <v>144</v>
      </c>
      <c r="AY298" s="19" t="s">
        <v>136</v>
      </c>
      <c r="BE298" s="199">
        <f>IF(N298="základní",J298,0)</f>
        <v>0</v>
      </c>
      <c r="BF298" s="199">
        <f>IF(N298="snížená",J298,0)</f>
        <v>0</v>
      </c>
      <c r="BG298" s="199">
        <f>IF(N298="zákl. přenesená",J298,0)</f>
        <v>0</v>
      </c>
      <c r="BH298" s="199">
        <f>IF(N298="sníž. přenesená",J298,0)</f>
        <v>0</v>
      </c>
      <c r="BI298" s="199">
        <f>IF(N298="nulová",J298,0)</f>
        <v>0</v>
      </c>
      <c r="BJ298" s="19" t="s">
        <v>144</v>
      </c>
      <c r="BK298" s="199">
        <f>ROUND(I298*H298,2)</f>
        <v>0</v>
      </c>
      <c r="BL298" s="19" t="s">
        <v>238</v>
      </c>
      <c r="BM298" s="198" t="s">
        <v>511</v>
      </c>
    </row>
    <row r="299" s="12" customFormat="1" ht="22.8" customHeight="1">
      <c r="A299" s="12"/>
      <c r="B299" s="172"/>
      <c r="C299" s="12"/>
      <c r="D299" s="173" t="s">
        <v>79</v>
      </c>
      <c r="E299" s="183" t="s">
        <v>512</v>
      </c>
      <c r="F299" s="183" t="s">
        <v>513</v>
      </c>
      <c r="G299" s="12"/>
      <c r="H299" s="12"/>
      <c r="I299" s="175"/>
      <c r="J299" s="184">
        <f>BK299</f>
        <v>0</v>
      </c>
      <c r="K299" s="12"/>
      <c r="L299" s="172"/>
      <c r="M299" s="177"/>
      <c r="N299" s="178"/>
      <c r="O299" s="178"/>
      <c r="P299" s="179">
        <f>SUM(P300:P305)</f>
        <v>0</v>
      </c>
      <c r="Q299" s="178"/>
      <c r="R299" s="179">
        <f>SUM(R300:R305)</f>
        <v>0.030152000000000002</v>
      </c>
      <c r="S299" s="178"/>
      <c r="T299" s="180">
        <f>SUM(T300:T305)</f>
        <v>0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R299" s="173" t="s">
        <v>144</v>
      </c>
      <c r="AT299" s="181" t="s">
        <v>79</v>
      </c>
      <c r="AU299" s="181" t="s">
        <v>88</v>
      </c>
      <c r="AY299" s="173" t="s">
        <v>136</v>
      </c>
      <c r="BK299" s="182">
        <f>SUM(BK300:BK305)</f>
        <v>0</v>
      </c>
    </row>
    <row r="300" s="2" customFormat="1" ht="21.75" customHeight="1">
      <c r="A300" s="38"/>
      <c r="B300" s="185"/>
      <c r="C300" s="186" t="s">
        <v>514</v>
      </c>
      <c r="D300" s="186" t="s">
        <v>139</v>
      </c>
      <c r="E300" s="187" t="s">
        <v>515</v>
      </c>
      <c r="F300" s="188" t="s">
        <v>516</v>
      </c>
      <c r="G300" s="189" t="s">
        <v>158</v>
      </c>
      <c r="H300" s="190">
        <v>2.2999999999999998</v>
      </c>
      <c r="I300" s="191"/>
      <c r="J300" s="192">
        <f>ROUND(I300*H300,2)</f>
        <v>0</v>
      </c>
      <c r="K300" s="193"/>
      <c r="L300" s="39"/>
      <c r="M300" s="194" t="s">
        <v>1</v>
      </c>
      <c r="N300" s="195" t="s">
        <v>46</v>
      </c>
      <c r="O300" s="77"/>
      <c r="P300" s="196">
        <f>O300*H300</f>
        <v>0</v>
      </c>
      <c r="Q300" s="196">
        <v>0.012540000000000001</v>
      </c>
      <c r="R300" s="196">
        <f>Q300*H300</f>
        <v>0.028842</v>
      </c>
      <c r="S300" s="196">
        <v>0</v>
      </c>
      <c r="T300" s="197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8" t="s">
        <v>238</v>
      </c>
      <c r="AT300" s="198" t="s">
        <v>139</v>
      </c>
      <c r="AU300" s="198" t="s">
        <v>144</v>
      </c>
      <c r="AY300" s="19" t="s">
        <v>136</v>
      </c>
      <c r="BE300" s="199">
        <f>IF(N300="základní",J300,0)</f>
        <v>0</v>
      </c>
      <c r="BF300" s="199">
        <f>IF(N300="snížená",J300,0)</f>
        <v>0</v>
      </c>
      <c r="BG300" s="199">
        <f>IF(N300="zákl. přenesená",J300,0)</f>
        <v>0</v>
      </c>
      <c r="BH300" s="199">
        <f>IF(N300="sníž. přenesená",J300,0)</f>
        <v>0</v>
      </c>
      <c r="BI300" s="199">
        <f>IF(N300="nulová",J300,0)</f>
        <v>0</v>
      </c>
      <c r="BJ300" s="19" t="s">
        <v>144</v>
      </c>
      <c r="BK300" s="199">
        <f>ROUND(I300*H300,2)</f>
        <v>0</v>
      </c>
      <c r="BL300" s="19" t="s">
        <v>238</v>
      </c>
      <c r="BM300" s="198" t="s">
        <v>517</v>
      </c>
    </row>
    <row r="301" s="14" customFormat="1">
      <c r="A301" s="14"/>
      <c r="B301" s="208"/>
      <c r="C301" s="14"/>
      <c r="D301" s="201" t="s">
        <v>153</v>
      </c>
      <c r="E301" s="209" t="s">
        <v>1</v>
      </c>
      <c r="F301" s="210" t="s">
        <v>518</v>
      </c>
      <c r="G301" s="14"/>
      <c r="H301" s="211">
        <v>2.2999999999999998</v>
      </c>
      <c r="I301" s="212"/>
      <c r="J301" s="14"/>
      <c r="K301" s="14"/>
      <c r="L301" s="208"/>
      <c r="M301" s="213"/>
      <c r="N301" s="214"/>
      <c r="O301" s="214"/>
      <c r="P301" s="214"/>
      <c r="Q301" s="214"/>
      <c r="R301" s="214"/>
      <c r="S301" s="214"/>
      <c r="T301" s="21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9" t="s">
        <v>153</v>
      </c>
      <c r="AU301" s="209" t="s">
        <v>144</v>
      </c>
      <c r="AV301" s="14" t="s">
        <v>144</v>
      </c>
      <c r="AW301" s="14" t="s">
        <v>36</v>
      </c>
      <c r="AX301" s="14" t="s">
        <v>88</v>
      </c>
      <c r="AY301" s="209" t="s">
        <v>136</v>
      </c>
    </row>
    <row r="302" s="2" customFormat="1" ht="16.5" customHeight="1">
      <c r="A302" s="38"/>
      <c r="B302" s="185"/>
      <c r="C302" s="186" t="s">
        <v>519</v>
      </c>
      <c r="D302" s="186" t="s">
        <v>139</v>
      </c>
      <c r="E302" s="187" t="s">
        <v>520</v>
      </c>
      <c r="F302" s="188" t="s">
        <v>521</v>
      </c>
      <c r="G302" s="189" t="s">
        <v>158</v>
      </c>
      <c r="H302" s="190">
        <v>5.0999999999999996</v>
      </c>
      <c r="I302" s="191"/>
      <c r="J302" s="192">
        <f>ROUND(I302*H302,2)</f>
        <v>0</v>
      </c>
      <c r="K302" s="193"/>
      <c r="L302" s="39"/>
      <c r="M302" s="194" t="s">
        <v>1</v>
      </c>
      <c r="N302" s="195" t="s">
        <v>46</v>
      </c>
      <c r="O302" s="77"/>
      <c r="P302" s="196">
        <f>O302*H302</f>
        <v>0</v>
      </c>
      <c r="Q302" s="196">
        <v>0.00010000000000000001</v>
      </c>
      <c r="R302" s="196">
        <f>Q302*H302</f>
        <v>0.00051000000000000004</v>
      </c>
      <c r="S302" s="196">
        <v>0</v>
      </c>
      <c r="T302" s="197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8" t="s">
        <v>238</v>
      </c>
      <c r="AT302" s="198" t="s">
        <v>139</v>
      </c>
      <c r="AU302" s="198" t="s">
        <v>144</v>
      </c>
      <c r="AY302" s="19" t="s">
        <v>136</v>
      </c>
      <c r="BE302" s="199">
        <f>IF(N302="základní",J302,0)</f>
        <v>0</v>
      </c>
      <c r="BF302" s="199">
        <f>IF(N302="snížená",J302,0)</f>
        <v>0</v>
      </c>
      <c r="BG302" s="199">
        <f>IF(N302="zákl. přenesená",J302,0)</f>
        <v>0</v>
      </c>
      <c r="BH302" s="199">
        <f>IF(N302="sníž. přenesená",J302,0)</f>
        <v>0</v>
      </c>
      <c r="BI302" s="199">
        <f>IF(N302="nulová",J302,0)</f>
        <v>0</v>
      </c>
      <c r="BJ302" s="19" t="s">
        <v>144</v>
      </c>
      <c r="BK302" s="199">
        <f>ROUND(I302*H302,2)</f>
        <v>0</v>
      </c>
      <c r="BL302" s="19" t="s">
        <v>238</v>
      </c>
      <c r="BM302" s="198" t="s">
        <v>522</v>
      </c>
    </row>
    <row r="303" s="2" customFormat="1" ht="16.5" customHeight="1">
      <c r="A303" s="38"/>
      <c r="B303" s="185"/>
      <c r="C303" s="186" t="s">
        <v>523</v>
      </c>
      <c r="D303" s="186" t="s">
        <v>139</v>
      </c>
      <c r="E303" s="187" t="s">
        <v>524</v>
      </c>
      <c r="F303" s="188" t="s">
        <v>525</v>
      </c>
      <c r="G303" s="189" t="s">
        <v>142</v>
      </c>
      <c r="H303" s="190">
        <v>1</v>
      </c>
      <c r="I303" s="191"/>
      <c r="J303" s="192">
        <f>ROUND(I303*H303,2)</f>
        <v>0</v>
      </c>
      <c r="K303" s="193"/>
      <c r="L303" s="39"/>
      <c r="M303" s="194" t="s">
        <v>1</v>
      </c>
      <c r="N303" s="195" t="s">
        <v>46</v>
      </c>
      <c r="O303" s="77"/>
      <c r="P303" s="196">
        <f>O303*H303</f>
        <v>0</v>
      </c>
      <c r="Q303" s="196">
        <v>6.9999999999999994E-05</v>
      </c>
      <c r="R303" s="196">
        <f>Q303*H303</f>
        <v>6.9999999999999994E-05</v>
      </c>
      <c r="S303" s="196">
        <v>0</v>
      </c>
      <c r="T303" s="197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8" t="s">
        <v>238</v>
      </c>
      <c r="AT303" s="198" t="s">
        <v>139</v>
      </c>
      <c r="AU303" s="198" t="s">
        <v>144</v>
      </c>
      <c r="AY303" s="19" t="s">
        <v>136</v>
      </c>
      <c r="BE303" s="199">
        <f>IF(N303="základní",J303,0)</f>
        <v>0</v>
      </c>
      <c r="BF303" s="199">
        <f>IF(N303="snížená",J303,0)</f>
        <v>0</v>
      </c>
      <c r="BG303" s="199">
        <f>IF(N303="zákl. přenesená",J303,0)</f>
        <v>0</v>
      </c>
      <c r="BH303" s="199">
        <f>IF(N303="sníž. přenesená",J303,0)</f>
        <v>0</v>
      </c>
      <c r="BI303" s="199">
        <f>IF(N303="nulová",J303,0)</f>
        <v>0</v>
      </c>
      <c r="BJ303" s="19" t="s">
        <v>144</v>
      </c>
      <c r="BK303" s="199">
        <f>ROUND(I303*H303,2)</f>
        <v>0</v>
      </c>
      <c r="BL303" s="19" t="s">
        <v>238</v>
      </c>
      <c r="BM303" s="198" t="s">
        <v>526</v>
      </c>
    </row>
    <row r="304" s="2" customFormat="1" ht="16.5" customHeight="1">
      <c r="A304" s="38"/>
      <c r="B304" s="185"/>
      <c r="C304" s="232" t="s">
        <v>527</v>
      </c>
      <c r="D304" s="232" t="s">
        <v>343</v>
      </c>
      <c r="E304" s="233" t="s">
        <v>528</v>
      </c>
      <c r="F304" s="234" t="s">
        <v>529</v>
      </c>
      <c r="G304" s="235" t="s">
        <v>142</v>
      </c>
      <c r="H304" s="236">
        <v>1</v>
      </c>
      <c r="I304" s="237"/>
      <c r="J304" s="238">
        <f>ROUND(I304*H304,2)</f>
        <v>0</v>
      </c>
      <c r="K304" s="239"/>
      <c r="L304" s="240"/>
      <c r="M304" s="241" t="s">
        <v>1</v>
      </c>
      <c r="N304" s="242" t="s">
        <v>46</v>
      </c>
      <c r="O304" s="77"/>
      <c r="P304" s="196">
        <f>O304*H304</f>
        <v>0</v>
      </c>
      <c r="Q304" s="196">
        <v>0.00072999999999999996</v>
      </c>
      <c r="R304" s="196">
        <f>Q304*H304</f>
        <v>0.00072999999999999996</v>
      </c>
      <c r="S304" s="196">
        <v>0</v>
      </c>
      <c r="T304" s="197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8" t="s">
        <v>315</v>
      </c>
      <c r="AT304" s="198" t="s">
        <v>343</v>
      </c>
      <c r="AU304" s="198" t="s">
        <v>144</v>
      </c>
      <c r="AY304" s="19" t="s">
        <v>136</v>
      </c>
      <c r="BE304" s="199">
        <f>IF(N304="základní",J304,0)</f>
        <v>0</v>
      </c>
      <c r="BF304" s="199">
        <f>IF(N304="snížená",J304,0)</f>
        <v>0</v>
      </c>
      <c r="BG304" s="199">
        <f>IF(N304="zákl. přenesená",J304,0)</f>
        <v>0</v>
      </c>
      <c r="BH304" s="199">
        <f>IF(N304="sníž. přenesená",J304,0)</f>
        <v>0</v>
      </c>
      <c r="BI304" s="199">
        <f>IF(N304="nulová",J304,0)</f>
        <v>0</v>
      </c>
      <c r="BJ304" s="19" t="s">
        <v>144</v>
      </c>
      <c r="BK304" s="199">
        <f>ROUND(I304*H304,2)</f>
        <v>0</v>
      </c>
      <c r="BL304" s="19" t="s">
        <v>238</v>
      </c>
      <c r="BM304" s="198" t="s">
        <v>530</v>
      </c>
    </row>
    <row r="305" s="2" customFormat="1" ht="21.75" customHeight="1">
      <c r="A305" s="38"/>
      <c r="B305" s="185"/>
      <c r="C305" s="186" t="s">
        <v>531</v>
      </c>
      <c r="D305" s="186" t="s">
        <v>139</v>
      </c>
      <c r="E305" s="187" t="s">
        <v>532</v>
      </c>
      <c r="F305" s="188" t="s">
        <v>533</v>
      </c>
      <c r="G305" s="189" t="s">
        <v>359</v>
      </c>
      <c r="H305" s="243"/>
      <c r="I305" s="191"/>
      <c r="J305" s="192">
        <f>ROUND(I305*H305,2)</f>
        <v>0</v>
      </c>
      <c r="K305" s="193"/>
      <c r="L305" s="39"/>
      <c r="M305" s="194" t="s">
        <v>1</v>
      </c>
      <c r="N305" s="195" t="s">
        <v>46</v>
      </c>
      <c r="O305" s="77"/>
      <c r="P305" s="196">
        <f>O305*H305</f>
        <v>0</v>
      </c>
      <c r="Q305" s="196">
        <v>0</v>
      </c>
      <c r="R305" s="196">
        <f>Q305*H305</f>
        <v>0</v>
      </c>
      <c r="S305" s="196">
        <v>0</v>
      </c>
      <c r="T305" s="197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8" t="s">
        <v>238</v>
      </c>
      <c r="AT305" s="198" t="s">
        <v>139</v>
      </c>
      <c r="AU305" s="198" t="s">
        <v>144</v>
      </c>
      <c r="AY305" s="19" t="s">
        <v>136</v>
      </c>
      <c r="BE305" s="199">
        <f>IF(N305="základní",J305,0)</f>
        <v>0</v>
      </c>
      <c r="BF305" s="199">
        <f>IF(N305="snížená",J305,0)</f>
        <v>0</v>
      </c>
      <c r="BG305" s="199">
        <f>IF(N305="zákl. přenesená",J305,0)</f>
        <v>0</v>
      </c>
      <c r="BH305" s="199">
        <f>IF(N305="sníž. přenesená",J305,0)</f>
        <v>0</v>
      </c>
      <c r="BI305" s="199">
        <f>IF(N305="nulová",J305,0)</f>
        <v>0</v>
      </c>
      <c r="BJ305" s="19" t="s">
        <v>144</v>
      </c>
      <c r="BK305" s="199">
        <f>ROUND(I305*H305,2)</f>
        <v>0</v>
      </c>
      <c r="BL305" s="19" t="s">
        <v>238</v>
      </c>
      <c r="BM305" s="198" t="s">
        <v>534</v>
      </c>
    </row>
    <row r="306" s="12" customFormat="1" ht="22.8" customHeight="1">
      <c r="A306" s="12"/>
      <c r="B306" s="172"/>
      <c r="C306" s="12"/>
      <c r="D306" s="173" t="s">
        <v>79</v>
      </c>
      <c r="E306" s="183" t="s">
        <v>535</v>
      </c>
      <c r="F306" s="183" t="s">
        <v>536</v>
      </c>
      <c r="G306" s="12"/>
      <c r="H306" s="12"/>
      <c r="I306" s="175"/>
      <c r="J306" s="184">
        <f>BK306</f>
        <v>0</v>
      </c>
      <c r="K306" s="12"/>
      <c r="L306" s="172"/>
      <c r="M306" s="177"/>
      <c r="N306" s="178"/>
      <c r="O306" s="178"/>
      <c r="P306" s="179">
        <f>SUM(P307:P323)</f>
        <v>0</v>
      </c>
      <c r="Q306" s="178"/>
      <c r="R306" s="179">
        <f>SUM(R307:R323)</f>
        <v>0.13735</v>
      </c>
      <c r="S306" s="178"/>
      <c r="T306" s="180">
        <f>SUM(T307:T323)</f>
        <v>0.55296420000000002</v>
      </c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R306" s="173" t="s">
        <v>144</v>
      </c>
      <c r="AT306" s="181" t="s">
        <v>79</v>
      </c>
      <c r="AU306" s="181" t="s">
        <v>88</v>
      </c>
      <c r="AY306" s="173" t="s">
        <v>136</v>
      </c>
      <c r="BK306" s="182">
        <f>SUM(BK307:BK323)</f>
        <v>0</v>
      </c>
    </row>
    <row r="307" s="2" customFormat="1" ht="16.5" customHeight="1">
      <c r="A307" s="38"/>
      <c r="B307" s="185"/>
      <c r="C307" s="186" t="s">
        <v>537</v>
      </c>
      <c r="D307" s="186" t="s">
        <v>139</v>
      </c>
      <c r="E307" s="187" t="s">
        <v>538</v>
      </c>
      <c r="F307" s="188" t="s">
        <v>539</v>
      </c>
      <c r="G307" s="189" t="s">
        <v>158</v>
      </c>
      <c r="H307" s="190">
        <v>17.756</v>
      </c>
      <c r="I307" s="191"/>
      <c r="J307" s="192">
        <f>ROUND(I307*H307,2)</f>
        <v>0</v>
      </c>
      <c r="K307" s="193"/>
      <c r="L307" s="39"/>
      <c r="M307" s="194" t="s">
        <v>1</v>
      </c>
      <c r="N307" s="195" t="s">
        <v>46</v>
      </c>
      <c r="O307" s="77"/>
      <c r="P307" s="196">
        <f>O307*H307</f>
        <v>0</v>
      </c>
      <c r="Q307" s="196">
        <v>0</v>
      </c>
      <c r="R307" s="196">
        <f>Q307*H307</f>
        <v>0</v>
      </c>
      <c r="S307" s="196">
        <v>0.01695</v>
      </c>
      <c r="T307" s="197">
        <f>S307*H307</f>
        <v>0.30096420000000002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8" t="s">
        <v>238</v>
      </c>
      <c r="AT307" s="198" t="s">
        <v>139</v>
      </c>
      <c r="AU307" s="198" t="s">
        <v>144</v>
      </c>
      <c r="AY307" s="19" t="s">
        <v>136</v>
      </c>
      <c r="BE307" s="199">
        <f>IF(N307="základní",J307,0)</f>
        <v>0</v>
      </c>
      <c r="BF307" s="199">
        <f>IF(N307="snížená",J307,0)</f>
        <v>0</v>
      </c>
      <c r="BG307" s="199">
        <f>IF(N307="zákl. přenesená",J307,0)</f>
        <v>0</v>
      </c>
      <c r="BH307" s="199">
        <f>IF(N307="sníž. přenesená",J307,0)</f>
        <v>0</v>
      </c>
      <c r="BI307" s="199">
        <f>IF(N307="nulová",J307,0)</f>
        <v>0</v>
      </c>
      <c r="BJ307" s="19" t="s">
        <v>144</v>
      </c>
      <c r="BK307" s="199">
        <f>ROUND(I307*H307,2)</f>
        <v>0</v>
      </c>
      <c r="BL307" s="19" t="s">
        <v>238</v>
      </c>
      <c r="BM307" s="198" t="s">
        <v>540</v>
      </c>
    </row>
    <row r="308" s="14" customFormat="1">
      <c r="A308" s="14"/>
      <c r="B308" s="208"/>
      <c r="C308" s="14"/>
      <c r="D308" s="201" t="s">
        <v>153</v>
      </c>
      <c r="E308" s="209" t="s">
        <v>1</v>
      </c>
      <c r="F308" s="210" t="s">
        <v>541</v>
      </c>
      <c r="G308" s="14"/>
      <c r="H308" s="211">
        <v>17.756</v>
      </c>
      <c r="I308" s="212"/>
      <c r="J308" s="14"/>
      <c r="K308" s="14"/>
      <c r="L308" s="208"/>
      <c r="M308" s="213"/>
      <c r="N308" s="214"/>
      <c r="O308" s="214"/>
      <c r="P308" s="214"/>
      <c r="Q308" s="214"/>
      <c r="R308" s="214"/>
      <c r="S308" s="214"/>
      <c r="T308" s="215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9" t="s">
        <v>153</v>
      </c>
      <c r="AU308" s="209" t="s">
        <v>144</v>
      </c>
      <c r="AV308" s="14" t="s">
        <v>144</v>
      </c>
      <c r="AW308" s="14" t="s">
        <v>36</v>
      </c>
      <c r="AX308" s="14" t="s">
        <v>80</v>
      </c>
      <c r="AY308" s="209" t="s">
        <v>136</v>
      </c>
    </row>
    <row r="309" s="15" customFormat="1">
      <c r="A309" s="15"/>
      <c r="B309" s="216"/>
      <c r="C309" s="15"/>
      <c r="D309" s="201" t="s">
        <v>153</v>
      </c>
      <c r="E309" s="217" t="s">
        <v>1</v>
      </c>
      <c r="F309" s="218" t="s">
        <v>165</v>
      </c>
      <c r="G309" s="15"/>
      <c r="H309" s="219">
        <v>17.756</v>
      </c>
      <c r="I309" s="220"/>
      <c r="J309" s="15"/>
      <c r="K309" s="15"/>
      <c r="L309" s="216"/>
      <c r="M309" s="221"/>
      <c r="N309" s="222"/>
      <c r="O309" s="222"/>
      <c r="P309" s="222"/>
      <c r="Q309" s="222"/>
      <c r="R309" s="222"/>
      <c r="S309" s="222"/>
      <c r="T309" s="223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17" t="s">
        <v>153</v>
      </c>
      <c r="AU309" s="217" t="s">
        <v>144</v>
      </c>
      <c r="AV309" s="15" t="s">
        <v>143</v>
      </c>
      <c r="AW309" s="15" t="s">
        <v>36</v>
      </c>
      <c r="AX309" s="15" t="s">
        <v>88</v>
      </c>
      <c r="AY309" s="217" t="s">
        <v>136</v>
      </c>
    </row>
    <row r="310" s="2" customFormat="1" ht="21.75" customHeight="1">
      <c r="A310" s="38"/>
      <c r="B310" s="185"/>
      <c r="C310" s="186" t="s">
        <v>542</v>
      </c>
      <c r="D310" s="186" t="s">
        <v>139</v>
      </c>
      <c r="E310" s="187" t="s">
        <v>543</v>
      </c>
      <c r="F310" s="188" t="s">
        <v>544</v>
      </c>
      <c r="G310" s="189" t="s">
        <v>142</v>
      </c>
      <c r="H310" s="190">
        <v>3</v>
      </c>
      <c r="I310" s="191"/>
      <c r="J310" s="192">
        <f>ROUND(I310*H310,2)</f>
        <v>0</v>
      </c>
      <c r="K310" s="193"/>
      <c r="L310" s="39"/>
      <c r="M310" s="194" t="s">
        <v>1</v>
      </c>
      <c r="N310" s="195" t="s">
        <v>46</v>
      </c>
      <c r="O310" s="77"/>
      <c r="P310" s="196">
        <f>O310*H310</f>
        <v>0</v>
      </c>
      <c r="Q310" s="196">
        <v>0.00044999999999999999</v>
      </c>
      <c r="R310" s="196">
        <f>Q310*H310</f>
        <v>0.0013500000000000001</v>
      </c>
      <c r="S310" s="196">
        <v>0</v>
      </c>
      <c r="T310" s="197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8" t="s">
        <v>238</v>
      </c>
      <c r="AT310" s="198" t="s">
        <v>139</v>
      </c>
      <c r="AU310" s="198" t="s">
        <v>144</v>
      </c>
      <c r="AY310" s="19" t="s">
        <v>136</v>
      </c>
      <c r="BE310" s="199">
        <f>IF(N310="základní",J310,0)</f>
        <v>0</v>
      </c>
      <c r="BF310" s="199">
        <f>IF(N310="snížená",J310,0)</f>
        <v>0</v>
      </c>
      <c r="BG310" s="199">
        <f>IF(N310="zákl. přenesená",J310,0)</f>
        <v>0</v>
      </c>
      <c r="BH310" s="199">
        <f>IF(N310="sníž. přenesená",J310,0)</f>
        <v>0</v>
      </c>
      <c r="BI310" s="199">
        <f>IF(N310="nulová",J310,0)</f>
        <v>0</v>
      </c>
      <c r="BJ310" s="19" t="s">
        <v>144</v>
      </c>
      <c r="BK310" s="199">
        <f>ROUND(I310*H310,2)</f>
        <v>0</v>
      </c>
      <c r="BL310" s="19" t="s">
        <v>238</v>
      </c>
      <c r="BM310" s="198" t="s">
        <v>545</v>
      </c>
    </row>
    <row r="311" s="2" customFormat="1" ht="21.75" customHeight="1">
      <c r="A311" s="38"/>
      <c r="B311" s="185"/>
      <c r="C311" s="232" t="s">
        <v>546</v>
      </c>
      <c r="D311" s="232" t="s">
        <v>343</v>
      </c>
      <c r="E311" s="233" t="s">
        <v>547</v>
      </c>
      <c r="F311" s="234" t="s">
        <v>548</v>
      </c>
      <c r="G311" s="235" t="s">
        <v>142</v>
      </c>
      <c r="H311" s="236">
        <v>3</v>
      </c>
      <c r="I311" s="237"/>
      <c r="J311" s="238">
        <f>ROUND(I311*H311,2)</f>
        <v>0</v>
      </c>
      <c r="K311" s="239"/>
      <c r="L311" s="240"/>
      <c r="M311" s="241" t="s">
        <v>1</v>
      </c>
      <c r="N311" s="242" t="s">
        <v>46</v>
      </c>
      <c r="O311" s="77"/>
      <c r="P311" s="196">
        <f>O311*H311</f>
        <v>0</v>
      </c>
      <c r="Q311" s="196">
        <v>0.0085000000000000006</v>
      </c>
      <c r="R311" s="196">
        <f>Q311*H311</f>
        <v>0.025500000000000002</v>
      </c>
      <c r="S311" s="196">
        <v>0</v>
      </c>
      <c r="T311" s="197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8" t="s">
        <v>315</v>
      </c>
      <c r="AT311" s="198" t="s">
        <v>343</v>
      </c>
      <c r="AU311" s="198" t="s">
        <v>144</v>
      </c>
      <c r="AY311" s="19" t="s">
        <v>136</v>
      </c>
      <c r="BE311" s="199">
        <f>IF(N311="základní",J311,0)</f>
        <v>0</v>
      </c>
      <c r="BF311" s="199">
        <f>IF(N311="snížená",J311,0)</f>
        <v>0</v>
      </c>
      <c r="BG311" s="199">
        <f>IF(N311="zákl. přenesená",J311,0)</f>
        <v>0</v>
      </c>
      <c r="BH311" s="199">
        <f>IF(N311="sníž. přenesená",J311,0)</f>
        <v>0</v>
      </c>
      <c r="BI311" s="199">
        <f>IF(N311="nulová",J311,0)</f>
        <v>0</v>
      </c>
      <c r="BJ311" s="19" t="s">
        <v>144</v>
      </c>
      <c r="BK311" s="199">
        <f>ROUND(I311*H311,2)</f>
        <v>0</v>
      </c>
      <c r="BL311" s="19" t="s">
        <v>238</v>
      </c>
      <c r="BM311" s="198" t="s">
        <v>549</v>
      </c>
    </row>
    <row r="312" s="2" customFormat="1" ht="21.75" customHeight="1">
      <c r="A312" s="38"/>
      <c r="B312" s="185"/>
      <c r="C312" s="186" t="s">
        <v>550</v>
      </c>
      <c r="D312" s="186" t="s">
        <v>139</v>
      </c>
      <c r="E312" s="187" t="s">
        <v>551</v>
      </c>
      <c r="F312" s="188" t="s">
        <v>552</v>
      </c>
      <c r="G312" s="189" t="s">
        <v>142</v>
      </c>
      <c r="H312" s="190">
        <v>3</v>
      </c>
      <c r="I312" s="191"/>
      <c r="J312" s="192">
        <f>ROUND(I312*H312,2)</f>
        <v>0</v>
      </c>
      <c r="K312" s="193"/>
      <c r="L312" s="39"/>
      <c r="M312" s="194" t="s">
        <v>1</v>
      </c>
      <c r="N312" s="195" t="s">
        <v>46</v>
      </c>
      <c r="O312" s="77"/>
      <c r="P312" s="196">
        <f>O312*H312</f>
        <v>0</v>
      </c>
      <c r="Q312" s="196">
        <v>0</v>
      </c>
      <c r="R312" s="196">
        <f>Q312*H312</f>
        <v>0</v>
      </c>
      <c r="S312" s="196">
        <v>0</v>
      </c>
      <c r="T312" s="197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8" t="s">
        <v>238</v>
      </c>
      <c r="AT312" s="198" t="s">
        <v>139</v>
      </c>
      <c r="AU312" s="198" t="s">
        <v>144</v>
      </c>
      <c r="AY312" s="19" t="s">
        <v>136</v>
      </c>
      <c r="BE312" s="199">
        <f>IF(N312="základní",J312,0)</f>
        <v>0</v>
      </c>
      <c r="BF312" s="199">
        <f>IF(N312="snížená",J312,0)</f>
        <v>0</v>
      </c>
      <c r="BG312" s="199">
        <f>IF(N312="zákl. přenesená",J312,0)</f>
        <v>0</v>
      </c>
      <c r="BH312" s="199">
        <f>IF(N312="sníž. přenesená",J312,0)</f>
        <v>0</v>
      </c>
      <c r="BI312" s="199">
        <f>IF(N312="nulová",J312,0)</f>
        <v>0</v>
      </c>
      <c r="BJ312" s="19" t="s">
        <v>144</v>
      </c>
      <c r="BK312" s="199">
        <f>ROUND(I312*H312,2)</f>
        <v>0</v>
      </c>
      <c r="BL312" s="19" t="s">
        <v>238</v>
      </c>
      <c r="BM312" s="198" t="s">
        <v>553</v>
      </c>
    </row>
    <row r="313" s="2" customFormat="1" ht="21.75" customHeight="1">
      <c r="A313" s="38"/>
      <c r="B313" s="185"/>
      <c r="C313" s="232" t="s">
        <v>554</v>
      </c>
      <c r="D313" s="232" t="s">
        <v>343</v>
      </c>
      <c r="E313" s="233" t="s">
        <v>555</v>
      </c>
      <c r="F313" s="234" t="s">
        <v>556</v>
      </c>
      <c r="G313" s="235" t="s">
        <v>142</v>
      </c>
      <c r="H313" s="236">
        <v>2</v>
      </c>
      <c r="I313" s="237"/>
      <c r="J313" s="238">
        <f>ROUND(I313*H313,2)</f>
        <v>0</v>
      </c>
      <c r="K313" s="239"/>
      <c r="L313" s="240"/>
      <c r="M313" s="241" t="s">
        <v>1</v>
      </c>
      <c r="N313" s="242" t="s">
        <v>46</v>
      </c>
      <c r="O313" s="77"/>
      <c r="P313" s="196">
        <f>O313*H313</f>
        <v>0</v>
      </c>
      <c r="Q313" s="196">
        <v>0.0275</v>
      </c>
      <c r="R313" s="196">
        <f>Q313*H313</f>
        <v>0.055</v>
      </c>
      <c r="S313" s="196">
        <v>0</v>
      </c>
      <c r="T313" s="197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8" t="s">
        <v>315</v>
      </c>
      <c r="AT313" s="198" t="s">
        <v>343</v>
      </c>
      <c r="AU313" s="198" t="s">
        <v>144</v>
      </c>
      <c r="AY313" s="19" t="s">
        <v>136</v>
      </c>
      <c r="BE313" s="199">
        <f>IF(N313="základní",J313,0)</f>
        <v>0</v>
      </c>
      <c r="BF313" s="199">
        <f>IF(N313="snížená",J313,0)</f>
        <v>0</v>
      </c>
      <c r="BG313" s="199">
        <f>IF(N313="zákl. přenesená",J313,0)</f>
        <v>0</v>
      </c>
      <c r="BH313" s="199">
        <f>IF(N313="sníž. přenesená",J313,0)</f>
        <v>0</v>
      </c>
      <c r="BI313" s="199">
        <f>IF(N313="nulová",J313,0)</f>
        <v>0</v>
      </c>
      <c r="BJ313" s="19" t="s">
        <v>144</v>
      </c>
      <c r="BK313" s="199">
        <f>ROUND(I313*H313,2)</f>
        <v>0</v>
      </c>
      <c r="BL313" s="19" t="s">
        <v>238</v>
      </c>
      <c r="BM313" s="198" t="s">
        <v>557</v>
      </c>
    </row>
    <row r="314" s="2" customFormat="1" ht="21.75" customHeight="1">
      <c r="A314" s="38"/>
      <c r="B314" s="185"/>
      <c r="C314" s="232" t="s">
        <v>558</v>
      </c>
      <c r="D314" s="232" t="s">
        <v>343</v>
      </c>
      <c r="E314" s="233" t="s">
        <v>559</v>
      </c>
      <c r="F314" s="234" t="s">
        <v>560</v>
      </c>
      <c r="G314" s="235" t="s">
        <v>142</v>
      </c>
      <c r="H314" s="236">
        <v>1</v>
      </c>
      <c r="I314" s="237"/>
      <c r="J314" s="238">
        <f>ROUND(I314*H314,2)</f>
        <v>0</v>
      </c>
      <c r="K314" s="239"/>
      <c r="L314" s="240"/>
      <c r="M314" s="241" t="s">
        <v>1</v>
      </c>
      <c r="N314" s="242" t="s">
        <v>46</v>
      </c>
      <c r="O314" s="77"/>
      <c r="P314" s="196">
        <f>O314*H314</f>
        <v>0</v>
      </c>
      <c r="Q314" s="196">
        <v>0.0275</v>
      </c>
      <c r="R314" s="196">
        <f>Q314*H314</f>
        <v>0.0275</v>
      </c>
      <c r="S314" s="196">
        <v>0</v>
      </c>
      <c r="T314" s="197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8" t="s">
        <v>315</v>
      </c>
      <c r="AT314" s="198" t="s">
        <v>343</v>
      </c>
      <c r="AU314" s="198" t="s">
        <v>144</v>
      </c>
      <c r="AY314" s="19" t="s">
        <v>136</v>
      </c>
      <c r="BE314" s="199">
        <f>IF(N314="základní",J314,0)</f>
        <v>0</v>
      </c>
      <c r="BF314" s="199">
        <f>IF(N314="snížená",J314,0)</f>
        <v>0</v>
      </c>
      <c r="BG314" s="199">
        <f>IF(N314="zákl. přenesená",J314,0)</f>
        <v>0</v>
      </c>
      <c r="BH314" s="199">
        <f>IF(N314="sníž. přenesená",J314,0)</f>
        <v>0</v>
      </c>
      <c r="BI314" s="199">
        <f>IF(N314="nulová",J314,0)</f>
        <v>0</v>
      </c>
      <c r="BJ314" s="19" t="s">
        <v>144</v>
      </c>
      <c r="BK314" s="199">
        <f>ROUND(I314*H314,2)</f>
        <v>0</v>
      </c>
      <c r="BL314" s="19" t="s">
        <v>238</v>
      </c>
      <c r="BM314" s="198" t="s">
        <v>561</v>
      </c>
    </row>
    <row r="315" s="2" customFormat="1" ht="21.75" customHeight="1">
      <c r="A315" s="38"/>
      <c r="B315" s="185"/>
      <c r="C315" s="186" t="s">
        <v>562</v>
      </c>
      <c r="D315" s="186" t="s">
        <v>139</v>
      </c>
      <c r="E315" s="187" t="s">
        <v>563</v>
      </c>
      <c r="F315" s="188" t="s">
        <v>564</v>
      </c>
      <c r="G315" s="189" t="s">
        <v>142</v>
      </c>
      <c r="H315" s="190">
        <v>1</v>
      </c>
      <c r="I315" s="191"/>
      <c r="J315" s="192">
        <f>ROUND(I315*H315,2)</f>
        <v>0</v>
      </c>
      <c r="K315" s="193"/>
      <c r="L315" s="39"/>
      <c r="M315" s="194" t="s">
        <v>1</v>
      </c>
      <c r="N315" s="195" t="s">
        <v>46</v>
      </c>
      <c r="O315" s="77"/>
      <c r="P315" s="196">
        <f>O315*H315</f>
        <v>0</v>
      </c>
      <c r="Q315" s="196">
        <v>0</v>
      </c>
      <c r="R315" s="196">
        <f>Q315*H315</f>
        <v>0</v>
      </c>
      <c r="S315" s="196">
        <v>0</v>
      </c>
      <c r="T315" s="197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8" t="s">
        <v>238</v>
      </c>
      <c r="AT315" s="198" t="s">
        <v>139</v>
      </c>
      <c r="AU315" s="198" t="s">
        <v>144</v>
      </c>
      <c r="AY315" s="19" t="s">
        <v>136</v>
      </c>
      <c r="BE315" s="199">
        <f>IF(N315="základní",J315,0)</f>
        <v>0</v>
      </c>
      <c r="BF315" s="199">
        <f>IF(N315="snížená",J315,0)</f>
        <v>0</v>
      </c>
      <c r="BG315" s="199">
        <f>IF(N315="zákl. přenesená",J315,0)</f>
        <v>0</v>
      </c>
      <c r="BH315" s="199">
        <f>IF(N315="sníž. přenesená",J315,0)</f>
        <v>0</v>
      </c>
      <c r="BI315" s="199">
        <f>IF(N315="nulová",J315,0)</f>
        <v>0</v>
      </c>
      <c r="BJ315" s="19" t="s">
        <v>144</v>
      </c>
      <c r="BK315" s="199">
        <f>ROUND(I315*H315,2)</f>
        <v>0</v>
      </c>
      <c r="BL315" s="19" t="s">
        <v>238</v>
      </c>
      <c r="BM315" s="198" t="s">
        <v>565</v>
      </c>
    </row>
    <row r="316" s="2" customFormat="1" ht="21.75" customHeight="1">
      <c r="A316" s="38"/>
      <c r="B316" s="185"/>
      <c r="C316" s="232" t="s">
        <v>566</v>
      </c>
      <c r="D316" s="232" t="s">
        <v>343</v>
      </c>
      <c r="E316" s="233" t="s">
        <v>567</v>
      </c>
      <c r="F316" s="234" t="s">
        <v>568</v>
      </c>
      <c r="G316" s="235" t="s">
        <v>142</v>
      </c>
      <c r="H316" s="236">
        <v>1</v>
      </c>
      <c r="I316" s="237"/>
      <c r="J316" s="238">
        <f>ROUND(I316*H316,2)</f>
        <v>0</v>
      </c>
      <c r="K316" s="239"/>
      <c r="L316" s="240"/>
      <c r="M316" s="241" t="s">
        <v>1</v>
      </c>
      <c r="N316" s="242" t="s">
        <v>46</v>
      </c>
      <c r="O316" s="77"/>
      <c r="P316" s="196">
        <f>O316*H316</f>
        <v>0</v>
      </c>
      <c r="Q316" s="196">
        <v>0.028000000000000001</v>
      </c>
      <c r="R316" s="196">
        <f>Q316*H316</f>
        <v>0.028000000000000001</v>
      </c>
      <c r="S316" s="196">
        <v>0</v>
      </c>
      <c r="T316" s="197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8" t="s">
        <v>315</v>
      </c>
      <c r="AT316" s="198" t="s">
        <v>343</v>
      </c>
      <c r="AU316" s="198" t="s">
        <v>144</v>
      </c>
      <c r="AY316" s="19" t="s">
        <v>136</v>
      </c>
      <c r="BE316" s="199">
        <f>IF(N316="základní",J316,0)</f>
        <v>0</v>
      </c>
      <c r="BF316" s="199">
        <f>IF(N316="snížená",J316,0)</f>
        <v>0</v>
      </c>
      <c r="BG316" s="199">
        <f>IF(N316="zákl. přenesená",J316,0)</f>
        <v>0</v>
      </c>
      <c r="BH316" s="199">
        <f>IF(N316="sníž. přenesená",J316,0)</f>
        <v>0</v>
      </c>
      <c r="BI316" s="199">
        <f>IF(N316="nulová",J316,0)</f>
        <v>0</v>
      </c>
      <c r="BJ316" s="19" t="s">
        <v>144</v>
      </c>
      <c r="BK316" s="199">
        <f>ROUND(I316*H316,2)</f>
        <v>0</v>
      </c>
      <c r="BL316" s="19" t="s">
        <v>238</v>
      </c>
      <c r="BM316" s="198" t="s">
        <v>569</v>
      </c>
    </row>
    <row r="317" s="2" customFormat="1" ht="21.75" customHeight="1">
      <c r="A317" s="38"/>
      <c r="B317" s="185"/>
      <c r="C317" s="186" t="s">
        <v>570</v>
      </c>
      <c r="D317" s="186" t="s">
        <v>139</v>
      </c>
      <c r="E317" s="187" t="s">
        <v>571</v>
      </c>
      <c r="F317" s="188" t="s">
        <v>572</v>
      </c>
      <c r="G317" s="189" t="s">
        <v>142</v>
      </c>
      <c r="H317" s="190">
        <v>9</v>
      </c>
      <c r="I317" s="191"/>
      <c r="J317" s="192">
        <f>ROUND(I317*H317,2)</f>
        <v>0</v>
      </c>
      <c r="K317" s="193"/>
      <c r="L317" s="39"/>
      <c r="M317" s="194" t="s">
        <v>1</v>
      </c>
      <c r="N317" s="195" t="s">
        <v>46</v>
      </c>
      <c r="O317" s="77"/>
      <c r="P317" s="196">
        <f>O317*H317</f>
        <v>0</v>
      </c>
      <c r="Q317" s="196">
        <v>0</v>
      </c>
      <c r="R317" s="196">
        <f>Q317*H317</f>
        <v>0</v>
      </c>
      <c r="S317" s="196">
        <v>0.028000000000000001</v>
      </c>
      <c r="T317" s="197">
        <f>S317*H317</f>
        <v>0.252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8" t="s">
        <v>238</v>
      </c>
      <c r="AT317" s="198" t="s">
        <v>139</v>
      </c>
      <c r="AU317" s="198" t="s">
        <v>144</v>
      </c>
      <c r="AY317" s="19" t="s">
        <v>136</v>
      </c>
      <c r="BE317" s="199">
        <f>IF(N317="základní",J317,0)</f>
        <v>0</v>
      </c>
      <c r="BF317" s="199">
        <f>IF(N317="snížená",J317,0)</f>
        <v>0</v>
      </c>
      <c r="BG317" s="199">
        <f>IF(N317="zákl. přenesená",J317,0)</f>
        <v>0</v>
      </c>
      <c r="BH317" s="199">
        <f>IF(N317="sníž. přenesená",J317,0)</f>
        <v>0</v>
      </c>
      <c r="BI317" s="199">
        <f>IF(N317="nulová",J317,0)</f>
        <v>0</v>
      </c>
      <c r="BJ317" s="19" t="s">
        <v>144</v>
      </c>
      <c r="BK317" s="199">
        <f>ROUND(I317*H317,2)</f>
        <v>0</v>
      </c>
      <c r="BL317" s="19" t="s">
        <v>238</v>
      </c>
      <c r="BM317" s="198" t="s">
        <v>573</v>
      </c>
    </row>
    <row r="318" s="13" customFormat="1">
      <c r="A318" s="13"/>
      <c r="B318" s="200"/>
      <c r="C318" s="13"/>
      <c r="D318" s="201" t="s">
        <v>153</v>
      </c>
      <c r="E318" s="202" t="s">
        <v>1</v>
      </c>
      <c r="F318" s="203" t="s">
        <v>574</v>
      </c>
      <c r="G318" s="13"/>
      <c r="H318" s="202" t="s">
        <v>1</v>
      </c>
      <c r="I318" s="204"/>
      <c r="J318" s="13"/>
      <c r="K318" s="13"/>
      <c r="L318" s="200"/>
      <c r="M318" s="205"/>
      <c r="N318" s="206"/>
      <c r="O318" s="206"/>
      <c r="P318" s="206"/>
      <c r="Q318" s="206"/>
      <c r="R318" s="206"/>
      <c r="S318" s="206"/>
      <c r="T318" s="20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02" t="s">
        <v>153</v>
      </c>
      <c r="AU318" s="202" t="s">
        <v>144</v>
      </c>
      <c r="AV318" s="13" t="s">
        <v>88</v>
      </c>
      <c r="AW318" s="13" t="s">
        <v>36</v>
      </c>
      <c r="AX318" s="13" t="s">
        <v>80</v>
      </c>
      <c r="AY318" s="202" t="s">
        <v>136</v>
      </c>
    </row>
    <row r="319" s="14" customFormat="1">
      <c r="A319" s="14"/>
      <c r="B319" s="208"/>
      <c r="C319" s="14"/>
      <c r="D319" s="201" t="s">
        <v>153</v>
      </c>
      <c r="E319" s="209" t="s">
        <v>1</v>
      </c>
      <c r="F319" s="210" t="s">
        <v>166</v>
      </c>
      <c r="G319" s="14"/>
      <c r="H319" s="211">
        <v>5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153</v>
      </c>
      <c r="AU319" s="209" t="s">
        <v>144</v>
      </c>
      <c r="AV319" s="14" t="s">
        <v>144</v>
      </c>
      <c r="AW319" s="14" t="s">
        <v>36</v>
      </c>
      <c r="AX319" s="14" t="s">
        <v>80</v>
      </c>
      <c r="AY319" s="209" t="s">
        <v>136</v>
      </c>
    </row>
    <row r="320" s="13" customFormat="1">
      <c r="A320" s="13"/>
      <c r="B320" s="200"/>
      <c r="C320" s="13"/>
      <c r="D320" s="201" t="s">
        <v>153</v>
      </c>
      <c r="E320" s="202" t="s">
        <v>1</v>
      </c>
      <c r="F320" s="203" t="s">
        <v>575</v>
      </c>
      <c r="G320" s="13"/>
      <c r="H320" s="202" t="s">
        <v>1</v>
      </c>
      <c r="I320" s="204"/>
      <c r="J320" s="13"/>
      <c r="K320" s="13"/>
      <c r="L320" s="200"/>
      <c r="M320" s="205"/>
      <c r="N320" s="206"/>
      <c r="O320" s="206"/>
      <c r="P320" s="206"/>
      <c r="Q320" s="206"/>
      <c r="R320" s="206"/>
      <c r="S320" s="206"/>
      <c r="T320" s="20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02" t="s">
        <v>153</v>
      </c>
      <c r="AU320" s="202" t="s">
        <v>144</v>
      </c>
      <c r="AV320" s="13" t="s">
        <v>88</v>
      </c>
      <c r="AW320" s="13" t="s">
        <v>36</v>
      </c>
      <c r="AX320" s="13" t="s">
        <v>80</v>
      </c>
      <c r="AY320" s="202" t="s">
        <v>136</v>
      </c>
    </row>
    <row r="321" s="14" customFormat="1">
      <c r="A321" s="14"/>
      <c r="B321" s="208"/>
      <c r="C321" s="14"/>
      <c r="D321" s="201" t="s">
        <v>153</v>
      </c>
      <c r="E321" s="209" t="s">
        <v>1</v>
      </c>
      <c r="F321" s="210" t="s">
        <v>143</v>
      </c>
      <c r="G321" s="14"/>
      <c r="H321" s="211">
        <v>4</v>
      </c>
      <c r="I321" s="212"/>
      <c r="J321" s="14"/>
      <c r="K321" s="14"/>
      <c r="L321" s="208"/>
      <c r="M321" s="213"/>
      <c r="N321" s="214"/>
      <c r="O321" s="214"/>
      <c r="P321" s="214"/>
      <c r="Q321" s="214"/>
      <c r="R321" s="214"/>
      <c r="S321" s="214"/>
      <c r="T321" s="21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9" t="s">
        <v>153</v>
      </c>
      <c r="AU321" s="209" t="s">
        <v>144</v>
      </c>
      <c r="AV321" s="14" t="s">
        <v>144</v>
      </c>
      <c r="AW321" s="14" t="s">
        <v>36</v>
      </c>
      <c r="AX321" s="14" t="s">
        <v>80</v>
      </c>
      <c r="AY321" s="209" t="s">
        <v>136</v>
      </c>
    </row>
    <row r="322" s="15" customFormat="1">
      <c r="A322" s="15"/>
      <c r="B322" s="216"/>
      <c r="C322" s="15"/>
      <c r="D322" s="201" t="s">
        <v>153</v>
      </c>
      <c r="E322" s="217" t="s">
        <v>1</v>
      </c>
      <c r="F322" s="218" t="s">
        <v>165</v>
      </c>
      <c r="G322" s="15"/>
      <c r="H322" s="219">
        <v>9</v>
      </c>
      <c r="I322" s="220"/>
      <c r="J322" s="15"/>
      <c r="K322" s="15"/>
      <c r="L322" s="216"/>
      <c r="M322" s="221"/>
      <c r="N322" s="222"/>
      <c r="O322" s="222"/>
      <c r="P322" s="222"/>
      <c r="Q322" s="222"/>
      <c r="R322" s="222"/>
      <c r="S322" s="222"/>
      <c r="T322" s="223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17" t="s">
        <v>153</v>
      </c>
      <c r="AU322" s="217" t="s">
        <v>144</v>
      </c>
      <c r="AV322" s="15" t="s">
        <v>143</v>
      </c>
      <c r="AW322" s="15" t="s">
        <v>36</v>
      </c>
      <c r="AX322" s="15" t="s">
        <v>88</v>
      </c>
      <c r="AY322" s="217" t="s">
        <v>136</v>
      </c>
    </row>
    <row r="323" s="2" customFormat="1" ht="21.75" customHeight="1">
      <c r="A323" s="38"/>
      <c r="B323" s="185"/>
      <c r="C323" s="186" t="s">
        <v>576</v>
      </c>
      <c r="D323" s="186" t="s">
        <v>139</v>
      </c>
      <c r="E323" s="187" t="s">
        <v>577</v>
      </c>
      <c r="F323" s="188" t="s">
        <v>578</v>
      </c>
      <c r="G323" s="189" t="s">
        <v>359</v>
      </c>
      <c r="H323" s="243"/>
      <c r="I323" s="191"/>
      <c r="J323" s="192">
        <f>ROUND(I323*H323,2)</f>
        <v>0</v>
      </c>
      <c r="K323" s="193"/>
      <c r="L323" s="39"/>
      <c r="M323" s="194" t="s">
        <v>1</v>
      </c>
      <c r="N323" s="195" t="s">
        <v>46</v>
      </c>
      <c r="O323" s="77"/>
      <c r="P323" s="196">
        <f>O323*H323</f>
        <v>0</v>
      </c>
      <c r="Q323" s="196">
        <v>0</v>
      </c>
      <c r="R323" s="196">
        <f>Q323*H323</f>
        <v>0</v>
      </c>
      <c r="S323" s="196">
        <v>0</v>
      </c>
      <c r="T323" s="197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8" t="s">
        <v>238</v>
      </c>
      <c r="AT323" s="198" t="s">
        <v>139</v>
      </c>
      <c r="AU323" s="198" t="s">
        <v>144</v>
      </c>
      <c r="AY323" s="19" t="s">
        <v>136</v>
      </c>
      <c r="BE323" s="199">
        <f>IF(N323="základní",J323,0)</f>
        <v>0</v>
      </c>
      <c r="BF323" s="199">
        <f>IF(N323="snížená",J323,0)</f>
        <v>0</v>
      </c>
      <c r="BG323" s="199">
        <f>IF(N323="zákl. přenesená",J323,0)</f>
        <v>0</v>
      </c>
      <c r="BH323" s="199">
        <f>IF(N323="sníž. přenesená",J323,0)</f>
        <v>0</v>
      </c>
      <c r="BI323" s="199">
        <f>IF(N323="nulová",J323,0)</f>
        <v>0</v>
      </c>
      <c r="BJ323" s="19" t="s">
        <v>144</v>
      </c>
      <c r="BK323" s="199">
        <f>ROUND(I323*H323,2)</f>
        <v>0</v>
      </c>
      <c r="BL323" s="19" t="s">
        <v>238</v>
      </c>
      <c r="BM323" s="198" t="s">
        <v>579</v>
      </c>
    </row>
    <row r="324" s="12" customFormat="1" ht="22.8" customHeight="1">
      <c r="A324" s="12"/>
      <c r="B324" s="172"/>
      <c r="C324" s="12"/>
      <c r="D324" s="173" t="s">
        <v>79</v>
      </c>
      <c r="E324" s="183" t="s">
        <v>580</v>
      </c>
      <c r="F324" s="183" t="s">
        <v>581</v>
      </c>
      <c r="G324" s="12"/>
      <c r="H324" s="12"/>
      <c r="I324" s="175"/>
      <c r="J324" s="184">
        <f>BK324</f>
        <v>0</v>
      </c>
      <c r="K324" s="12"/>
      <c r="L324" s="172"/>
      <c r="M324" s="177"/>
      <c r="N324" s="178"/>
      <c r="O324" s="178"/>
      <c r="P324" s="179">
        <f>SUM(P325:P334)</f>
        <v>0</v>
      </c>
      <c r="Q324" s="178"/>
      <c r="R324" s="179">
        <f>SUM(R325:R334)</f>
        <v>0.08315199999999999</v>
      </c>
      <c r="S324" s="178"/>
      <c r="T324" s="180">
        <f>SUM(T325:T334)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73" t="s">
        <v>144</v>
      </c>
      <c r="AT324" s="181" t="s">
        <v>79</v>
      </c>
      <c r="AU324" s="181" t="s">
        <v>88</v>
      </c>
      <c r="AY324" s="173" t="s">
        <v>136</v>
      </c>
      <c r="BK324" s="182">
        <f>SUM(BK325:BK334)</f>
        <v>0</v>
      </c>
    </row>
    <row r="325" s="2" customFormat="1" ht="21.75" customHeight="1">
      <c r="A325" s="38"/>
      <c r="B325" s="185"/>
      <c r="C325" s="186" t="s">
        <v>582</v>
      </c>
      <c r="D325" s="186" t="s">
        <v>139</v>
      </c>
      <c r="E325" s="187" t="s">
        <v>583</v>
      </c>
      <c r="F325" s="188" t="s">
        <v>584</v>
      </c>
      <c r="G325" s="189" t="s">
        <v>151</v>
      </c>
      <c r="H325" s="190">
        <v>0.90000000000000002</v>
      </c>
      <c r="I325" s="191"/>
      <c r="J325" s="192">
        <f>ROUND(I325*H325,2)</f>
        <v>0</v>
      </c>
      <c r="K325" s="193"/>
      <c r="L325" s="39"/>
      <c r="M325" s="194" t="s">
        <v>1</v>
      </c>
      <c r="N325" s="195" t="s">
        <v>46</v>
      </c>
      <c r="O325" s="77"/>
      <c r="P325" s="196">
        <f>O325*H325</f>
        <v>0</v>
      </c>
      <c r="Q325" s="196">
        <v>0.0037399999999999998</v>
      </c>
      <c r="R325" s="196">
        <f>Q325*H325</f>
        <v>0.0033660000000000001</v>
      </c>
      <c r="S325" s="196">
        <v>0</v>
      </c>
      <c r="T325" s="197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8" t="s">
        <v>238</v>
      </c>
      <c r="AT325" s="198" t="s">
        <v>139</v>
      </c>
      <c r="AU325" s="198" t="s">
        <v>144</v>
      </c>
      <c r="AY325" s="19" t="s">
        <v>136</v>
      </c>
      <c r="BE325" s="199">
        <f>IF(N325="základní",J325,0)</f>
        <v>0</v>
      </c>
      <c r="BF325" s="199">
        <f>IF(N325="snížená",J325,0)</f>
        <v>0</v>
      </c>
      <c r="BG325" s="199">
        <f>IF(N325="zákl. přenesená",J325,0)</f>
        <v>0</v>
      </c>
      <c r="BH325" s="199">
        <f>IF(N325="sníž. přenesená",J325,0)</f>
        <v>0</v>
      </c>
      <c r="BI325" s="199">
        <f>IF(N325="nulová",J325,0)</f>
        <v>0</v>
      </c>
      <c r="BJ325" s="19" t="s">
        <v>144</v>
      </c>
      <c r="BK325" s="199">
        <f>ROUND(I325*H325,2)</f>
        <v>0</v>
      </c>
      <c r="BL325" s="19" t="s">
        <v>238</v>
      </c>
      <c r="BM325" s="198" t="s">
        <v>585</v>
      </c>
    </row>
    <row r="326" s="13" customFormat="1">
      <c r="A326" s="13"/>
      <c r="B326" s="200"/>
      <c r="C326" s="13"/>
      <c r="D326" s="201" t="s">
        <v>153</v>
      </c>
      <c r="E326" s="202" t="s">
        <v>1</v>
      </c>
      <c r="F326" s="203" t="s">
        <v>586</v>
      </c>
      <c r="G326" s="13"/>
      <c r="H326" s="202" t="s">
        <v>1</v>
      </c>
      <c r="I326" s="204"/>
      <c r="J326" s="13"/>
      <c r="K326" s="13"/>
      <c r="L326" s="200"/>
      <c r="M326" s="205"/>
      <c r="N326" s="206"/>
      <c r="O326" s="206"/>
      <c r="P326" s="206"/>
      <c r="Q326" s="206"/>
      <c r="R326" s="206"/>
      <c r="S326" s="206"/>
      <c r="T326" s="207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02" t="s">
        <v>153</v>
      </c>
      <c r="AU326" s="202" t="s">
        <v>144</v>
      </c>
      <c r="AV326" s="13" t="s">
        <v>88</v>
      </c>
      <c r="AW326" s="13" t="s">
        <v>36</v>
      </c>
      <c r="AX326" s="13" t="s">
        <v>80</v>
      </c>
      <c r="AY326" s="202" t="s">
        <v>136</v>
      </c>
    </row>
    <row r="327" s="14" customFormat="1">
      <c r="A327" s="14"/>
      <c r="B327" s="208"/>
      <c r="C327" s="14"/>
      <c r="D327" s="201" t="s">
        <v>153</v>
      </c>
      <c r="E327" s="209" t="s">
        <v>1</v>
      </c>
      <c r="F327" s="210" t="s">
        <v>587</v>
      </c>
      <c r="G327" s="14"/>
      <c r="H327" s="211">
        <v>0.90000000000000002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153</v>
      </c>
      <c r="AU327" s="209" t="s">
        <v>144</v>
      </c>
      <c r="AV327" s="14" t="s">
        <v>144</v>
      </c>
      <c r="AW327" s="14" t="s">
        <v>36</v>
      </c>
      <c r="AX327" s="14" t="s">
        <v>88</v>
      </c>
      <c r="AY327" s="209" t="s">
        <v>136</v>
      </c>
    </row>
    <row r="328" s="2" customFormat="1" ht="21.75" customHeight="1">
      <c r="A328" s="38"/>
      <c r="B328" s="185"/>
      <c r="C328" s="186" t="s">
        <v>588</v>
      </c>
      <c r="D328" s="186" t="s">
        <v>139</v>
      </c>
      <c r="E328" s="187" t="s">
        <v>589</v>
      </c>
      <c r="F328" s="188" t="s">
        <v>590</v>
      </c>
      <c r="G328" s="189" t="s">
        <v>158</v>
      </c>
      <c r="H328" s="190">
        <v>2.2999999999999998</v>
      </c>
      <c r="I328" s="191"/>
      <c r="J328" s="192">
        <f>ROUND(I328*H328,2)</f>
        <v>0</v>
      </c>
      <c r="K328" s="193"/>
      <c r="L328" s="39"/>
      <c r="M328" s="194" t="s">
        <v>1</v>
      </c>
      <c r="N328" s="195" t="s">
        <v>46</v>
      </c>
      <c r="O328" s="77"/>
      <c r="P328" s="196">
        <f>O328*H328</f>
        <v>0</v>
      </c>
      <c r="Q328" s="196">
        <v>0.0036700000000000001</v>
      </c>
      <c r="R328" s="196">
        <f>Q328*H328</f>
        <v>0.0084409999999999989</v>
      </c>
      <c r="S328" s="196">
        <v>0</v>
      </c>
      <c r="T328" s="197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8" t="s">
        <v>238</v>
      </c>
      <c r="AT328" s="198" t="s">
        <v>139</v>
      </c>
      <c r="AU328" s="198" t="s">
        <v>144</v>
      </c>
      <c r="AY328" s="19" t="s">
        <v>136</v>
      </c>
      <c r="BE328" s="199">
        <f>IF(N328="základní",J328,0)</f>
        <v>0</v>
      </c>
      <c r="BF328" s="199">
        <f>IF(N328="snížená",J328,0)</f>
        <v>0</v>
      </c>
      <c r="BG328" s="199">
        <f>IF(N328="zákl. přenesená",J328,0)</f>
        <v>0</v>
      </c>
      <c r="BH328" s="199">
        <f>IF(N328="sníž. přenesená",J328,0)</f>
        <v>0</v>
      </c>
      <c r="BI328" s="199">
        <f>IF(N328="nulová",J328,0)</f>
        <v>0</v>
      </c>
      <c r="BJ328" s="19" t="s">
        <v>144</v>
      </c>
      <c r="BK328" s="199">
        <f>ROUND(I328*H328,2)</f>
        <v>0</v>
      </c>
      <c r="BL328" s="19" t="s">
        <v>238</v>
      </c>
      <c r="BM328" s="198" t="s">
        <v>591</v>
      </c>
    </row>
    <row r="329" s="2" customFormat="1" ht="21.75" customHeight="1">
      <c r="A329" s="38"/>
      <c r="B329" s="185"/>
      <c r="C329" s="232" t="s">
        <v>592</v>
      </c>
      <c r="D329" s="232" t="s">
        <v>343</v>
      </c>
      <c r="E329" s="233" t="s">
        <v>593</v>
      </c>
      <c r="F329" s="234" t="s">
        <v>594</v>
      </c>
      <c r="G329" s="235" t="s">
        <v>158</v>
      </c>
      <c r="H329" s="236">
        <v>3</v>
      </c>
      <c r="I329" s="237"/>
      <c r="J329" s="238">
        <f>ROUND(I329*H329,2)</f>
        <v>0</v>
      </c>
      <c r="K329" s="239"/>
      <c r="L329" s="240"/>
      <c r="M329" s="241" t="s">
        <v>1</v>
      </c>
      <c r="N329" s="242" t="s">
        <v>46</v>
      </c>
      <c r="O329" s="77"/>
      <c r="P329" s="196">
        <f>O329*H329</f>
        <v>0</v>
      </c>
      <c r="Q329" s="196">
        <v>0.017999999999999999</v>
      </c>
      <c r="R329" s="196">
        <f>Q329*H329</f>
        <v>0.053999999999999992</v>
      </c>
      <c r="S329" s="196">
        <v>0</v>
      </c>
      <c r="T329" s="197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8" t="s">
        <v>315</v>
      </c>
      <c r="AT329" s="198" t="s">
        <v>343</v>
      </c>
      <c r="AU329" s="198" t="s">
        <v>144</v>
      </c>
      <c r="AY329" s="19" t="s">
        <v>136</v>
      </c>
      <c r="BE329" s="199">
        <f>IF(N329="základní",J329,0)</f>
        <v>0</v>
      </c>
      <c r="BF329" s="199">
        <f>IF(N329="snížená",J329,0)</f>
        <v>0</v>
      </c>
      <c r="BG329" s="199">
        <f>IF(N329="zákl. přenesená",J329,0)</f>
        <v>0</v>
      </c>
      <c r="BH329" s="199">
        <f>IF(N329="sníž. přenesená",J329,0)</f>
        <v>0</v>
      </c>
      <c r="BI329" s="199">
        <f>IF(N329="nulová",J329,0)</f>
        <v>0</v>
      </c>
      <c r="BJ329" s="19" t="s">
        <v>144</v>
      </c>
      <c r="BK329" s="199">
        <f>ROUND(I329*H329,2)</f>
        <v>0</v>
      </c>
      <c r="BL329" s="19" t="s">
        <v>238</v>
      </c>
      <c r="BM329" s="198" t="s">
        <v>595</v>
      </c>
    </row>
    <row r="330" s="14" customFormat="1">
      <c r="A330" s="14"/>
      <c r="B330" s="208"/>
      <c r="C330" s="14"/>
      <c r="D330" s="201" t="s">
        <v>153</v>
      </c>
      <c r="E330" s="14"/>
      <c r="F330" s="210" t="s">
        <v>596</v>
      </c>
      <c r="G330" s="14"/>
      <c r="H330" s="211">
        <v>3</v>
      </c>
      <c r="I330" s="212"/>
      <c r="J330" s="14"/>
      <c r="K330" s="14"/>
      <c r="L330" s="208"/>
      <c r="M330" s="213"/>
      <c r="N330" s="214"/>
      <c r="O330" s="214"/>
      <c r="P330" s="214"/>
      <c r="Q330" s="214"/>
      <c r="R330" s="214"/>
      <c r="S330" s="214"/>
      <c r="T330" s="21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9" t="s">
        <v>153</v>
      </c>
      <c r="AU330" s="209" t="s">
        <v>144</v>
      </c>
      <c r="AV330" s="14" t="s">
        <v>144</v>
      </c>
      <c r="AW330" s="14" t="s">
        <v>3</v>
      </c>
      <c r="AX330" s="14" t="s">
        <v>88</v>
      </c>
      <c r="AY330" s="209" t="s">
        <v>136</v>
      </c>
    </row>
    <row r="331" s="2" customFormat="1" ht="16.5" customHeight="1">
      <c r="A331" s="38"/>
      <c r="B331" s="185"/>
      <c r="C331" s="186" t="s">
        <v>597</v>
      </c>
      <c r="D331" s="186" t="s">
        <v>139</v>
      </c>
      <c r="E331" s="187" t="s">
        <v>598</v>
      </c>
      <c r="F331" s="188" t="s">
        <v>599</v>
      </c>
      <c r="G331" s="189" t="s">
        <v>158</v>
      </c>
      <c r="H331" s="190">
        <v>2.2999999999999998</v>
      </c>
      <c r="I331" s="191"/>
      <c r="J331" s="192">
        <f>ROUND(I331*H331,2)</f>
        <v>0</v>
      </c>
      <c r="K331" s="193"/>
      <c r="L331" s="39"/>
      <c r="M331" s="194" t="s">
        <v>1</v>
      </c>
      <c r="N331" s="195" t="s">
        <v>46</v>
      </c>
      <c r="O331" s="77"/>
      <c r="P331" s="196">
        <f>O331*H331</f>
        <v>0</v>
      </c>
      <c r="Q331" s="196">
        <v>0.00029999999999999997</v>
      </c>
      <c r="R331" s="196">
        <f>Q331*H331</f>
        <v>0.00068999999999999986</v>
      </c>
      <c r="S331" s="196">
        <v>0</v>
      </c>
      <c r="T331" s="197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8" t="s">
        <v>238</v>
      </c>
      <c r="AT331" s="198" t="s">
        <v>139</v>
      </c>
      <c r="AU331" s="198" t="s">
        <v>144</v>
      </c>
      <c r="AY331" s="19" t="s">
        <v>136</v>
      </c>
      <c r="BE331" s="199">
        <f>IF(N331="základní",J331,0)</f>
        <v>0</v>
      </c>
      <c r="BF331" s="199">
        <f>IF(N331="snížená",J331,0)</f>
        <v>0</v>
      </c>
      <c r="BG331" s="199">
        <f>IF(N331="zákl. přenesená",J331,0)</f>
        <v>0</v>
      </c>
      <c r="BH331" s="199">
        <f>IF(N331="sníž. přenesená",J331,0)</f>
        <v>0</v>
      </c>
      <c r="BI331" s="199">
        <f>IF(N331="nulová",J331,0)</f>
        <v>0</v>
      </c>
      <c r="BJ331" s="19" t="s">
        <v>144</v>
      </c>
      <c r="BK331" s="199">
        <f>ROUND(I331*H331,2)</f>
        <v>0</v>
      </c>
      <c r="BL331" s="19" t="s">
        <v>238</v>
      </c>
      <c r="BM331" s="198" t="s">
        <v>600</v>
      </c>
    </row>
    <row r="332" s="2" customFormat="1" ht="16.5" customHeight="1">
      <c r="A332" s="38"/>
      <c r="B332" s="185"/>
      <c r="C332" s="186" t="s">
        <v>601</v>
      </c>
      <c r="D332" s="186" t="s">
        <v>139</v>
      </c>
      <c r="E332" s="187" t="s">
        <v>602</v>
      </c>
      <c r="F332" s="188" t="s">
        <v>603</v>
      </c>
      <c r="G332" s="189" t="s">
        <v>151</v>
      </c>
      <c r="H332" s="190">
        <v>7</v>
      </c>
      <c r="I332" s="191"/>
      <c r="J332" s="192">
        <f>ROUND(I332*H332,2)</f>
        <v>0</v>
      </c>
      <c r="K332" s="193"/>
      <c r="L332" s="39"/>
      <c r="M332" s="194" t="s">
        <v>1</v>
      </c>
      <c r="N332" s="195" t="s">
        <v>46</v>
      </c>
      <c r="O332" s="77"/>
      <c r="P332" s="196">
        <f>O332*H332</f>
        <v>0</v>
      </c>
      <c r="Q332" s="196">
        <v>3.0000000000000001E-05</v>
      </c>
      <c r="R332" s="196">
        <f>Q332*H332</f>
        <v>0.00021000000000000001</v>
      </c>
      <c r="S332" s="196">
        <v>0</v>
      </c>
      <c r="T332" s="197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8" t="s">
        <v>238</v>
      </c>
      <c r="AT332" s="198" t="s">
        <v>139</v>
      </c>
      <c r="AU332" s="198" t="s">
        <v>144</v>
      </c>
      <c r="AY332" s="19" t="s">
        <v>136</v>
      </c>
      <c r="BE332" s="199">
        <f>IF(N332="základní",J332,0)</f>
        <v>0</v>
      </c>
      <c r="BF332" s="199">
        <f>IF(N332="snížená",J332,0)</f>
        <v>0</v>
      </c>
      <c r="BG332" s="199">
        <f>IF(N332="zákl. přenesená",J332,0)</f>
        <v>0</v>
      </c>
      <c r="BH332" s="199">
        <f>IF(N332="sníž. přenesená",J332,0)</f>
        <v>0</v>
      </c>
      <c r="BI332" s="199">
        <f>IF(N332="nulová",J332,0)</f>
        <v>0</v>
      </c>
      <c r="BJ332" s="19" t="s">
        <v>144</v>
      </c>
      <c r="BK332" s="199">
        <f>ROUND(I332*H332,2)</f>
        <v>0</v>
      </c>
      <c r="BL332" s="19" t="s">
        <v>238</v>
      </c>
      <c r="BM332" s="198" t="s">
        <v>604</v>
      </c>
    </row>
    <row r="333" s="2" customFormat="1" ht="21.75" customHeight="1">
      <c r="A333" s="38"/>
      <c r="B333" s="185"/>
      <c r="C333" s="186" t="s">
        <v>605</v>
      </c>
      <c r="D333" s="186" t="s">
        <v>139</v>
      </c>
      <c r="E333" s="187" t="s">
        <v>606</v>
      </c>
      <c r="F333" s="188" t="s">
        <v>607</v>
      </c>
      <c r="G333" s="189" t="s">
        <v>158</v>
      </c>
      <c r="H333" s="190">
        <v>2.2999999999999998</v>
      </c>
      <c r="I333" s="191"/>
      <c r="J333" s="192">
        <f>ROUND(I333*H333,2)</f>
        <v>0</v>
      </c>
      <c r="K333" s="193"/>
      <c r="L333" s="39"/>
      <c r="M333" s="194" t="s">
        <v>1</v>
      </c>
      <c r="N333" s="195" t="s">
        <v>46</v>
      </c>
      <c r="O333" s="77"/>
      <c r="P333" s="196">
        <f>O333*H333</f>
        <v>0</v>
      </c>
      <c r="Q333" s="196">
        <v>0.0071500000000000001</v>
      </c>
      <c r="R333" s="196">
        <f>Q333*H333</f>
        <v>0.016444999999999998</v>
      </c>
      <c r="S333" s="196">
        <v>0</v>
      </c>
      <c r="T333" s="197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8" t="s">
        <v>238</v>
      </c>
      <c r="AT333" s="198" t="s">
        <v>139</v>
      </c>
      <c r="AU333" s="198" t="s">
        <v>144</v>
      </c>
      <c r="AY333" s="19" t="s">
        <v>136</v>
      </c>
      <c r="BE333" s="199">
        <f>IF(N333="základní",J333,0)</f>
        <v>0</v>
      </c>
      <c r="BF333" s="199">
        <f>IF(N333="snížená",J333,0)</f>
        <v>0</v>
      </c>
      <c r="BG333" s="199">
        <f>IF(N333="zákl. přenesená",J333,0)</f>
        <v>0</v>
      </c>
      <c r="BH333" s="199">
        <f>IF(N333="sníž. přenesená",J333,0)</f>
        <v>0</v>
      </c>
      <c r="BI333" s="199">
        <f>IF(N333="nulová",J333,0)</f>
        <v>0</v>
      </c>
      <c r="BJ333" s="19" t="s">
        <v>144</v>
      </c>
      <c r="BK333" s="199">
        <f>ROUND(I333*H333,2)</f>
        <v>0</v>
      </c>
      <c r="BL333" s="19" t="s">
        <v>238</v>
      </c>
      <c r="BM333" s="198" t="s">
        <v>608</v>
      </c>
    </row>
    <row r="334" s="2" customFormat="1" ht="21.75" customHeight="1">
      <c r="A334" s="38"/>
      <c r="B334" s="185"/>
      <c r="C334" s="186" t="s">
        <v>609</v>
      </c>
      <c r="D334" s="186" t="s">
        <v>139</v>
      </c>
      <c r="E334" s="187" t="s">
        <v>610</v>
      </c>
      <c r="F334" s="188" t="s">
        <v>611</v>
      </c>
      <c r="G334" s="189" t="s">
        <v>359</v>
      </c>
      <c r="H334" s="243"/>
      <c r="I334" s="191"/>
      <c r="J334" s="192">
        <f>ROUND(I334*H334,2)</f>
        <v>0</v>
      </c>
      <c r="K334" s="193"/>
      <c r="L334" s="39"/>
      <c r="M334" s="194" t="s">
        <v>1</v>
      </c>
      <c r="N334" s="195" t="s">
        <v>46</v>
      </c>
      <c r="O334" s="77"/>
      <c r="P334" s="196">
        <f>O334*H334</f>
        <v>0</v>
      </c>
      <c r="Q334" s="196">
        <v>0</v>
      </c>
      <c r="R334" s="196">
        <f>Q334*H334</f>
        <v>0</v>
      </c>
      <c r="S334" s="196">
        <v>0</v>
      </c>
      <c r="T334" s="197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8" t="s">
        <v>238</v>
      </c>
      <c r="AT334" s="198" t="s">
        <v>139</v>
      </c>
      <c r="AU334" s="198" t="s">
        <v>144</v>
      </c>
      <c r="AY334" s="19" t="s">
        <v>136</v>
      </c>
      <c r="BE334" s="199">
        <f>IF(N334="základní",J334,0)</f>
        <v>0</v>
      </c>
      <c r="BF334" s="199">
        <f>IF(N334="snížená",J334,0)</f>
        <v>0</v>
      </c>
      <c r="BG334" s="199">
        <f>IF(N334="zákl. přenesená",J334,0)</f>
        <v>0</v>
      </c>
      <c r="BH334" s="199">
        <f>IF(N334="sníž. přenesená",J334,0)</f>
        <v>0</v>
      </c>
      <c r="BI334" s="199">
        <f>IF(N334="nulová",J334,0)</f>
        <v>0</v>
      </c>
      <c r="BJ334" s="19" t="s">
        <v>144</v>
      </c>
      <c r="BK334" s="199">
        <f>ROUND(I334*H334,2)</f>
        <v>0</v>
      </c>
      <c r="BL334" s="19" t="s">
        <v>238</v>
      </c>
      <c r="BM334" s="198" t="s">
        <v>612</v>
      </c>
    </row>
    <row r="335" s="12" customFormat="1" ht="22.8" customHeight="1">
      <c r="A335" s="12"/>
      <c r="B335" s="172"/>
      <c r="C335" s="12"/>
      <c r="D335" s="173" t="s">
        <v>79</v>
      </c>
      <c r="E335" s="183" t="s">
        <v>613</v>
      </c>
      <c r="F335" s="183" t="s">
        <v>614</v>
      </c>
      <c r="G335" s="12"/>
      <c r="H335" s="12"/>
      <c r="I335" s="175"/>
      <c r="J335" s="184">
        <f>BK335</f>
        <v>0</v>
      </c>
      <c r="K335" s="12"/>
      <c r="L335" s="172"/>
      <c r="M335" s="177"/>
      <c r="N335" s="178"/>
      <c r="O335" s="178"/>
      <c r="P335" s="179">
        <f>SUM(P336:P347)</f>
        <v>0</v>
      </c>
      <c r="Q335" s="178"/>
      <c r="R335" s="179">
        <f>SUM(R336:R347)</f>
        <v>0.13381760000000001</v>
      </c>
      <c r="S335" s="178"/>
      <c r="T335" s="180">
        <f>SUM(T336:T347)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173" t="s">
        <v>144</v>
      </c>
      <c r="AT335" s="181" t="s">
        <v>79</v>
      </c>
      <c r="AU335" s="181" t="s">
        <v>88</v>
      </c>
      <c r="AY335" s="173" t="s">
        <v>136</v>
      </c>
      <c r="BK335" s="182">
        <f>SUM(BK336:BK347)</f>
        <v>0</v>
      </c>
    </row>
    <row r="336" s="2" customFormat="1" ht="21.75" customHeight="1">
      <c r="A336" s="38"/>
      <c r="B336" s="185"/>
      <c r="C336" s="186" t="s">
        <v>615</v>
      </c>
      <c r="D336" s="186" t="s">
        <v>139</v>
      </c>
      <c r="E336" s="187" t="s">
        <v>616</v>
      </c>
      <c r="F336" s="188" t="s">
        <v>617</v>
      </c>
      <c r="G336" s="189" t="s">
        <v>158</v>
      </c>
      <c r="H336" s="190">
        <v>38.600000000000001</v>
      </c>
      <c r="I336" s="191"/>
      <c r="J336" s="192">
        <f>ROUND(I336*H336,2)</f>
        <v>0</v>
      </c>
      <c r="K336" s="193"/>
      <c r="L336" s="39"/>
      <c r="M336" s="194" t="s">
        <v>1</v>
      </c>
      <c r="N336" s="195" t="s">
        <v>46</v>
      </c>
      <c r="O336" s="77"/>
      <c r="P336" s="196">
        <f>O336*H336</f>
        <v>0</v>
      </c>
      <c r="Q336" s="196">
        <v>0</v>
      </c>
      <c r="R336" s="196">
        <f>Q336*H336</f>
        <v>0</v>
      </c>
      <c r="S336" s="196">
        <v>0</v>
      </c>
      <c r="T336" s="197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8" t="s">
        <v>238</v>
      </c>
      <c r="AT336" s="198" t="s">
        <v>139</v>
      </c>
      <c r="AU336" s="198" t="s">
        <v>144</v>
      </c>
      <c r="AY336" s="19" t="s">
        <v>136</v>
      </c>
      <c r="BE336" s="199">
        <f>IF(N336="základní",J336,0)</f>
        <v>0</v>
      </c>
      <c r="BF336" s="199">
        <f>IF(N336="snížená",J336,0)</f>
        <v>0</v>
      </c>
      <c r="BG336" s="199">
        <f>IF(N336="zákl. přenesená",J336,0)</f>
        <v>0</v>
      </c>
      <c r="BH336" s="199">
        <f>IF(N336="sníž. přenesená",J336,0)</f>
        <v>0</v>
      </c>
      <c r="BI336" s="199">
        <f>IF(N336="nulová",J336,0)</f>
        <v>0</v>
      </c>
      <c r="BJ336" s="19" t="s">
        <v>144</v>
      </c>
      <c r="BK336" s="199">
        <f>ROUND(I336*H336,2)</f>
        <v>0</v>
      </c>
      <c r="BL336" s="19" t="s">
        <v>238</v>
      </c>
      <c r="BM336" s="198" t="s">
        <v>618</v>
      </c>
    </row>
    <row r="337" s="2" customFormat="1" ht="16.5" customHeight="1">
      <c r="A337" s="38"/>
      <c r="B337" s="185"/>
      <c r="C337" s="186" t="s">
        <v>619</v>
      </c>
      <c r="D337" s="186" t="s">
        <v>139</v>
      </c>
      <c r="E337" s="187" t="s">
        <v>620</v>
      </c>
      <c r="F337" s="188" t="s">
        <v>621</v>
      </c>
      <c r="G337" s="189" t="s">
        <v>158</v>
      </c>
      <c r="H337" s="190">
        <v>38.600000000000001</v>
      </c>
      <c r="I337" s="191"/>
      <c r="J337" s="192">
        <f>ROUND(I337*H337,2)</f>
        <v>0</v>
      </c>
      <c r="K337" s="193"/>
      <c r="L337" s="39"/>
      <c r="M337" s="194" t="s">
        <v>1</v>
      </c>
      <c r="N337" s="195" t="s">
        <v>46</v>
      </c>
      <c r="O337" s="77"/>
      <c r="P337" s="196">
        <f>O337*H337</f>
        <v>0</v>
      </c>
      <c r="Q337" s="196">
        <v>0</v>
      </c>
      <c r="R337" s="196">
        <f>Q337*H337</f>
        <v>0</v>
      </c>
      <c r="S337" s="196">
        <v>0</v>
      </c>
      <c r="T337" s="197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8" t="s">
        <v>238</v>
      </c>
      <c r="AT337" s="198" t="s">
        <v>139</v>
      </c>
      <c r="AU337" s="198" t="s">
        <v>144</v>
      </c>
      <c r="AY337" s="19" t="s">
        <v>136</v>
      </c>
      <c r="BE337" s="199">
        <f>IF(N337="základní",J337,0)</f>
        <v>0</v>
      </c>
      <c r="BF337" s="199">
        <f>IF(N337="snížená",J337,0)</f>
        <v>0</v>
      </c>
      <c r="BG337" s="199">
        <f>IF(N337="zákl. přenesená",J337,0)</f>
        <v>0</v>
      </c>
      <c r="BH337" s="199">
        <f>IF(N337="sníž. přenesená",J337,0)</f>
        <v>0</v>
      </c>
      <c r="BI337" s="199">
        <f>IF(N337="nulová",J337,0)</f>
        <v>0</v>
      </c>
      <c r="BJ337" s="19" t="s">
        <v>144</v>
      </c>
      <c r="BK337" s="199">
        <f>ROUND(I337*H337,2)</f>
        <v>0</v>
      </c>
      <c r="BL337" s="19" t="s">
        <v>238</v>
      </c>
      <c r="BM337" s="198" t="s">
        <v>622</v>
      </c>
    </row>
    <row r="338" s="2" customFormat="1" ht="21.75" customHeight="1">
      <c r="A338" s="38"/>
      <c r="B338" s="185"/>
      <c r="C338" s="186" t="s">
        <v>623</v>
      </c>
      <c r="D338" s="186" t="s">
        <v>139</v>
      </c>
      <c r="E338" s="187" t="s">
        <v>624</v>
      </c>
      <c r="F338" s="188" t="s">
        <v>625</v>
      </c>
      <c r="G338" s="189" t="s">
        <v>158</v>
      </c>
      <c r="H338" s="190">
        <v>38.600000000000001</v>
      </c>
      <c r="I338" s="191"/>
      <c r="J338" s="192">
        <f>ROUND(I338*H338,2)</f>
        <v>0</v>
      </c>
      <c r="K338" s="193"/>
      <c r="L338" s="39"/>
      <c r="M338" s="194" t="s">
        <v>1</v>
      </c>
      <c r="N338" s="195" t="s">
        <v>46</v>
      </c>
      <c r="O338" s="77"/>
      <c r="P338" s="196">
        <f>O338*H338</f>
        <v>0</v>
      </c>
      <c r="Q338" s="196">
        <v>3.0000000000000001E-05</v>
      </c>
      <c r="R338" s="196">
        <f>Q338*H338</f>
        <v>0.0011580000000000002</v>
      </c>
      <c r="S338" s="196">
        <v>0</v>
      </c>
      <c r="T338" s="197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8" t="s">
        <v>238</v>
      </c>
      <c r="AT338" s="198" t="s">
        <v>139</v>
      </c>
      <c r="AU338" s="198" t="s">
        <v>144</v>
      </c>
      <c r="AY338" s="19" t="s">
        <v>136</v>
      </c>
      <c r="BE338" s="199">
        <f>IF(N338="základní",J338,0)</f>
        <v>0</v>
      </c>
      <c r="BF338" s="199">
        <f>IF(N338="snížená",J338,0)</f>
        <v>0</v>
      </c>
      <c r="BG338" s="199">
        <f>IF(N338="zákl. přenesená",J338,0)</f>
        <v>0</v>
      </c>
      <c r="BH338" s="199">
        <f>IF(N338="sníž. přenesená",J338,0)</f>
        <v>0</v>
      </c>
      <c r="BI338" s="199">
        <f>IF(N338="nulová",J338,0)</f>
        <v>0</v>
      </c>
      <c r="BJ338" s="19" t="s">
        <v>144</v>
      </c>
      <c r="BK338" s="199">
        <f>ROUND(I338*H338,2)</f>
        <v>0</v>
      </c>
      <c r="BL338" s="19" t="s">
        <v>238</v>
      </c>
      <c r="BM338" s="198" t="s">
        <v>626</v>
      </c>
    </row>
    <row r="339" s="2" customFormat="1" ht="16.5" customHeight="1">
      <c r="A339" s="38"/>
      <c r="B339" s="185"/>
      <c r="C339" s="186" t="s">
        <v>627</v>
      </c>
      <c r="D339" s="186" t="s">
        <v>139</v>
      </c>
      <c r="E339" s="187" t="s">
        <v>628</v>
      </c>
      <c r="F339" s="188" t="s">
        <v>629</v>
      </c>
      <c r="G339" s="189" t="s">
        <v>158</v>
      </c>
      <c r="H339" s="190">
        <v>36.299999999999997</v>
      </c>
      <c r="I339" s="191"/>
      <c r="J339" s="192">
        <f>ROUND(I339*H339,2)</f>
        <v>0</v>
      </c>
      <c r="K339" s="193"/>
      <c r="L339" s="39"/>
      <c r="M339" s="194" t="s">
        <v>1</v>
      </c>
      <c r="N339" s="195" t="s">
        <v>46</v>
      </c>
      <c r="O339" s="77"/>
      <c r="P339" s="196">
        <f>O339*H339</f>
        <v>0</v>
      </c>
      <c r="Q339" s="196">
        <v>0.00029999999999999997</v>
      </c>
      <c r="R339" s="196">
        <f>Q339*H339</f>
        <v>0.010889999999999999</v>
      </c>
      <c r="S339" s="196">
        <v>0</v>
      </c>
      <c r="T339" s="197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8" t="s">
        <v>238</v>
      </c>
      <c r="AT339" s="198" t="s">
        <v>139</v>
      </c>
      <c r="AU339" s="198" t="s">
        <v>144</v>
      </c>
      <c r="AY339" s="19" t="s">
        <v>136</v>
      </c>
      <c r="BE339" s="199">
        <f>IF(N339="základní",J339,0)</f>
        <v>0</v>
      </c>
      <c r="BF339" s="199">
        <f>IF(N339="snížená",J339,0)</f>
        <v>0</v>
      </c>
      <c r="BG339" s="199">
        <f>IF(N339="zákl. přenesená",J339,0)</f>
        <v>0</v>
      </c>
      <c r="BH339" s="199">
        <f>IF(N339="sníž. přenesená",J339,0)</f>
        <v>0</v>
      </c>
      <c r="BI339" s="199">
        <f>IF(N339="nulová",J339,0)</f>
        <v>0</v>
      </c>
      <c r="BJ339" s="19" t="s">
        <v>144</v>
      </c>
      <c r="BK339" s="199">
        <f>ROUND(I339*H339,2)</f>
        <v>0</v>
      </c>
      <c r="BL339" s="19" t="s">
        <v>238</v>
      </c>
      <c r="BM339" s="198" t="s">
        <v>630</v>
      </c>
    </row>
    <row r="340" s="2" customFormat="1" ht="33" customHeight="1">
      <c r="A340" s="38"/>
      <c r="B340" s="185"/>
      <c r="C340" s="232" t="s">
        <v>631</v>
      </c>
      <c r="D340" s="232" t="s">
        <v>343</v>
      </c>
      <c r="E340" s="233" t="s">
        <v>632</v>
      </c>
      <c r="F340" s="234" t="s">
        <v>633</v>
      </c>
      <c r="G340" s="235" t="s">
        <v>158</v>
      </c>
      <c r="H340" s="236">
        <v>39.280000000000001</v>
      </c>
      <c r="I340" s="237"/>
      <c r="J340" s="238">
        <f>ROUND(I340*H340,2)</f>
        <v>0</v>
      </c>
      <c r="K340" s="239"/>
      <c r="L340" s="240"/>
      <c r="M340" s="241" t="s">
        <v>1</v>
      </c>
      <c r="N340" s="242" t="s">
        <v>46</v>
      </c>
      <c r="O340" s="77"/>
      <c r="P340" s="196">
        <f>O340*H340</f>
        <v>0</v>
      </c>
      <c r="Q340" s="196">
        <v>0.0028700000000000002</v>
      </c>
      <c r="R340" s="196">
        <f>Q340*H340</f>
        <v>0.1127336</v>
      </c>
      <c r="S340" s="196">
        <v>0</v>
      </c>
      <c r="T340" s="197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8" t="s">
        <v>315</v>
      </c>
      <c r="AT340" s="198" t="s">
        <v>343</v>
      </c>
      <c r="AU340" s="198" t="s">
        <v>144</v>
      </c>
      <c r="AY340" s="19" t="s">
        <v>136</v>
      </c>
      <c r="BE340" s="199">
        <f>IF(N340="základní",J340,0)</f>
        <v>0</v>
      </c>
      <c r="BF340" s="199">
        <f>IF(N340="snížená",J340,0)</f>
        <v>0</v>
      </c>
      <c r="BG340" s="199">
        <f>IF(N340="zákl. přenesená",J340,0)</f>
        <v>0</v>
      </c>
      <c r="BH340" s="199">
        <f>IF(N340="sníž. přenesená",J340,0)</f>
        <v>0</v>
      </c>
      <c r="BI340" s="199">
        <f>IF(N340="nulová",J340,0)</f>
        <v>0</v>
      </c>
      <c r="BJ340" s="19" t="s">
        <v>144</v>
      </c>
      <c r="BK340" s="199">
        <f>ROUND(I340*H340,2)</f>
        <v>0</v>
      </c>
      <c r="BL340" s="19" t="s">
        <v>238</v>
      </c>
      <c r="BM340" s="198" t="s">
        <v>634</v>
      </c>
    </row>
    <row r="341" s="14" customFormat="1">
      <c r="A341" s="14"/>
      <c r="B341" s="208"/>
      <c r="C341" s="14"/>
      <c r="D341" s="201" t="s">
        <v>153</v>
      </c>
      <c r="E341" s="14"/>
      <c r="F341" s="210" t="s">
        <v>635</v>
      </c>
      <c r="G341" s="14"/>
      <c r="H341" s="211">
        <v>39.280000000000001</v>
      </c>
      <c r="I341" s="212"/>
      <c r="J341" s="14"/>
      <c r="K341" s="14"/>
      <c r="L341" s="208"/>
      <c r="M341" s="213"/>
      <c r="N341" s="214"/>
      <c r="O341" s="214"/>
      <c r="P341" s="214"/>
      <c r="Q341" s="214"/>
      <c r="R341" s="214"/>
      <c r="S341" s="214"/>
      <c r="T341" s="21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9" t="s">
        <v>153</v>
      </c>
      <c r="AU341" s="209" t="s">
        <v>144</v>
      </c>
      <c r="AV341" s="14" t="s">
        <v>144</v>
      </c>
      <c r="AW341" s="14" t="s">
        <v>3</v>
      </c>
      <c r="AX341" s="14" t="s">
        <v>88</v>
      </c>
      <c r="AY341" s="209" t="s">
        <v>136</v>
      </c>
    </row>
    <row r="342" s="2" customFormat="1" ht="16.5" customHeight="1">
      <c r="A342" s="38"/>
      <c r="B342" s="185"/>
      <c r="C342" s="186" t="s">
        <v>636</v>
      </c>
      <c r="D342" s="186" t="s">
        <v>139</v>
      </c>
      <c r="E342" s="187" t="s">
        <v>637</v>
      </c>
      <c r="F342" s="188" t="s">
        <v>638</v>
      </c>
      <c r="G342" s="189" t="s">
        <v>151</v>
      </c>
      <c r="H342" s="190">
        <v>46.799999999999997</v>
      </c>
      <c r="I342" s="191"/>
      <c r="J342" s="192">
        <f>ROUND(I342*H342,2)</f>
        <v>0</v>
      </c>
      <c r="K342" s="193"/>
      <c r="L342" s="39"/>
      <c r="M342" s="194" t="s">
        <v>1</v>
      </c>
      <c r="N342" s="195" t="s">
        <v>46</v>
      </c>
      <c r="O342" s="77"/>
      <c r="P342" s="196">
        <f>O342*H342</f>
        <v>0</v>
      </c>
      <c r="Q342" s="196">
        <v>2.0000000000000002E-05</v>
      </c>
      <c r="R342" s="196">
        <f>Q342*H342</f>
        <v>0.00093599999999999998</v>
      </c>
      <c r="S342" s="196">
        <v>0</v>
      </c>
      <c r="T342" s="197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8" t="s">
        <v>238</v>
      </c>
      <c r="AT342" s="198" t="s">
        <v>139</v>
      </c>
      <c r="AU342" s="198" t="s">
        <v>144</v>
      </c>
      <c r="AY342" s="19" t="s">
        <v>136</v>
      </c>
      <c r="BE342" s="199">
        <f>IF(N342="základní",J342,0)</f>
        <v>0</v>
      </c>
      <c r="BF342" s="199">
        <f>IF(N342="snížená",J342,0)</f>
        <v>0</v>
      </c>
      <c r="BG342" s="199">
        <f>IF(N342="zákl. přenesená",J342,0)</f>
        <v>0</v>
      </c>
      <c r="BH342" s="199">
        <f>IF(N342="sníž. přenesená",J342,0)</f>
        <v>0</v>
      </c>
      <c r="BI342" s="199">
        <f>IF(N342="nulová",J342,0)</f>
        <v>0</v>
      </c>
      <c r="BJ342" s="19" t="s">
        <v>144</v>
      </c>
      <c r="BK342" s="199">
        <f>ROUND(I342*H342,2)</f>
        <v>0</v>
      </c>
      <c r="BL342" s="19" t="s">
        <v>238</v>
      </c>
      <c r="BM342" s="198" t="s">
        <v>639</v>
      </c>
    </row>
    <row r="343" s="2" customFormat="1" ht="16.5" customHeight="1">
      <c r="A343" s="38"/>
      <c r="B343" s="185"/>
      <c r="C343" s="232" t="s">
        <v>640</v>
      </c>
      <c r="D343" s="232" t="s">
        <v>343</v>
      </c>
      <c r="E343" s="233" t="s">
        <v>641</v>
      </c>
      <c r="F343" s="234" t="s">
        <v>642</v>
      </c>
      <c r="G343" s="235" t="s">
        <v>142</v>
      </c>
      <c r="H343" s="236">
        <v>54</v>
      </c>
      <c r="I343" s="237"/>
      <c r="J343" s="238">
        <f>ROUND(I343*H343,2)</f>
        <v>0</v>
      </c>
      <c r="K343" s="239"/>
      <c r="L343" s="240"/>
      <c r="M343" s="241" t="s">
        <v>1</v>
      </c>
      <c r="N343" s="242" t="s">
        <v>46</v>
      </c>
      <c r="O343" s="77"/>
      <c r="P343" s="196">
        <f>O343*H343</f>
        <v>0</v>
      </c>
      <c r="Q343" s="196">
        <v>0.00014999999999999999</v>
      </c>
      <c r="R343" s="196">
        <f>Q343*H343</f>
        <v>0.0080999999999999996</v>
      </c>
      <c r="S343" s="196">
        <v>0</v>
      </c>
      <c r="T343" s="197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8" t="s">
        <v>315</v>
      </c>
      <c r="AT343" s="198" t="s">
        <v>343</v>
      </c>
      <c r="AU343" s="198" t="s">
        <v>144</v>
      </c>
      <c r="AY343" s="19" t="s">
        <v>136</v>
      </c>
      <c r="BE343" s="199">
        <f>IF(N343="základní",J343,0)</f>
        <v>0</v>
      </c>
      <c r="BF343" s="199">
        <f>IF(N343="snížená",J343,0)</f>
        <v>0</v>
      </c>
      <c r="BG343" s="199">
        <f>IF(N343="zákl. přenesená",J343,0)</f>
        <v>0</v>
      </c>
      <c r="BH343" s="199">
        <f>IF(N343="sníž. přenesená",J343,0)</f>
        <v>0</v>
      </c>
      <c r="BI343" s="199">
        <f>IF(N343="nulová",J343,0)</f>
        <v>0</v>
      </c>
      <c r="BJ343" s="19" t="s">
        <v>144</v>
      </c>
      <c r="BK343" s="199">
        <f>ROUND(I343*H343,2)</f>
        <v>0</v>
      </c>
      <c r="BL343" s="19" t="s">
        <v>238</v>
      </c>
      <c r="BM343" s="198" t="s">
        <v>643</v>
      </c>
    </row>
    <row r="344" s="14" customFormat="1">
      <c r="A344" s="14"/>
      <c r="B344" s="208"/>
      <c r="C344" s="14"/>
      <c r="D344" s="201" t="s">
        <v>153</v>
      </c>
      <c r="E344" s="14"/>
      <c r="F344" s="210" t="s">
        <v>644</v>
      </c>
      <c r="G344" s="14"/>
      <c r="H344" s="211">
        <v>54</v>
      </c>
      <c r="I344" s="212"/>
      <c r="J344" s="14"/>
      <c r="K344" s="14"/>
      <c r="L344" s="208"/>
      <c r="M344" s="213"/>
      <c r="N344" s="214"/>
      <c r="O344" s="214"/>
      <c r="P344" s="214"/>
      <c r="Q344" s="214"/>
      <c r="R344" s="214"/>
      <c r="S344" s="214"/>
      <c r="T344" s="215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9" t="s">
        <v>153</v>
      </c>
      <c r="AU344" s="209" t="s">
        <v>144</v>
      </c>
      <c r="AV344" s="14" t="s">
        <v>144</v>
      </c>
      <c r="AW344" s="14" t="s">
        <v>3</v>
      </c>
      <c r="AX344" s="14" t="s">
        <v>88</v>
      </c>
      <c r="AY344" s="209" t="s">
        <v>136</v>
      </c>
    </row>
    <row r="345" s="2" customFormat="1" ht="16.5" customHeight="1">
      <c r="A345" s="38"/>
      <c r="B345" s="185"/>
      <c r="C345" s="186" t="s">
        <v>645</v>
      </c>
      <c r="D345" s="186" t="s">
        <v>139</v>
      </c>
      <c r="E345" s="187" t="s">
        <v>646</v>
      </c>
      <c r="F345" s="188" t="s">
        <v>647</v>
      </c>
      <c r="G345" s="189" t="s">
        <v>151</v>
      </c>
      <c r="H345" s="190">
        <v>3</v>
      </c>
      <c r="I345" s="191"/>
      <c r="J345" s="192">
        <f>ROUND(I345*H345,2)</f>
        <v>0</v>
      </c>
      <c r="K345" s="193"/>
      <c r="L345" s="39"/>
      <c r="M345" s="194" t="s">
        <v>1</v>
      </c>
      <c r="N345" s="195" t="s">
        <v>46</v>
      </c>
      <c r="O345" s="77"/>
      <c r="P345" s="196">
        <f>O345*H345</f>
        <v>0</v>
      </c>
      <c r="Q345" s="196">
        <v>0</v>
      </c>
      <c r="R345" s="196">
        <f>Q345*H345</f>
        <v>0</v>
      </c>
      <c r="S345" s="196">
        <v>0</v>
      </c>
      <c r="T345" s="197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8" t="s">
        <v>238</v>
      </c>
      <c r="AT345" s="198" t="s">
        <v>139</v>
      </c>
      <c r="AU345" s="198" t="s">
        <v>144</v>
      </c>
      <c r="AY345" s="19" t="s">
        <v>136</v>
      </c>
      <c r="BE345" s="199">
        <f>IF(N345="základní",J345,0)</f>
        <v>0</v>
      </c>
      <c r="BF345" s="199">
        <f>IF(N345="snížená",J345,0)</f>
        <v>0</v>
      </c>
      <c r="BG345" s="199">
        <f>IF(N345="zákl. přenesená",J345,0)</f>
        <v>0</v>
      </c>
      <c r="BH345" s="199">
        <f>IF(N345="sníž. přenesená",J345,0)</f>
        <v>0</v>
      </c>
      <c r="BI345" s="199">
        <f>IF(N345="nulová",J345,0)</f>
        <v>0</v>
      </c>
      <c r="BJ345" s="19" t="s">
        <v>144</v>
      </c>
      <c r="BK345" s="199">
        <f>ROUND(I345*H345,2)</f>
        <v>0</v>
      </c>
      <c r="BL345" s="19" t="s">
        <v>238</v>
      </c>
      <c r="BM345" s="198" t="s">
        <v>648</v>
      </c>
    </row>
    <row r="346" s="2" customFormat="1" ht="16.5" customHeight="1">
      <c r="A346" s="38"/>
      <c r="B346" s="185"/>
      <c r="C346" s="232" t="s">
        <v>649</v>
      </c>
      <c r="D346" s="232" t="s">
        <v>343</v>
      </c>
      <c r="E346" s="233" t="s">
        <v>650</v>
      </c>
      <c r="F346" s="234" t="s">
        <v>651</v>
      </c>
      <c r="G346" s="235" t="s">
        <v>151</v>
      </c>
      <c r="H346" s="236">
        <v>3</v>
      </c>
      <c r="I346" s="237"/>
      <c r="J346" s="238">
        <f>ROUND(I346*H346,2)</f>
        <v>0</v>
      </c>
      <c r="K346" s="239"/>
      <c r="L346" s="240"/>
      <c r="M346" s="241" t="s">
        <v>1</v>
      </c>
      <c r="N346" s="242" t="s">
        <v>46</v>
      </c>
      <c r="O346" s="77"/>
      <c r="P346" s="196">
        <f>O346*H346</f>
        <v>0</v>
      </c>
      <c r="Q346" s="196">
        <v>0</v>
      </c>
      <c r="R346" s="196">
        <f>Q346*H346</f>
        <v>0</v>
      </c>
      <c r="S346" s="196">
        <v>0</v>
      </c>
      <c r="T346" s="197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8" t="s">
        <v>315</v>
      </c>
      <c r="AT346" s="198" t="s">
        <v>343</v>
      </c>
      <c r="AU346" s="198" t="s">
        <v>144</v>
      </c>
      <c r="AY346" s="19" t="s">
        <v>136</v>
      </c>
      <c r="BE346" s="199">
        <f>IF(N346="základní",J346,0)</f>
        <v>0</v>
      </c>
      <c r="BF346" s="199">
        <f>IF(N346="snížená",J346,0)</f>
        <v>0</v>
      </c>
      <c r="BG346" s="199">
        <f>IF(N346="zákl. přenesená",J346,0)</f>
        <v>0</v>
      </c>
      <c r="BH346" s="199">
        <f>IF(N346="sníž. přenesená",J346,0)</f>
        <v>0</v>
      </c>
      <c r="BI346" s="199">
        <f>IF(N346="nulová",J346,0)</f>
        <v>0</v>
      </c>
      <c r="BJ346" s="19" t="s">
        <v>144</v>
      </c>
      <c r="BK346" s="199">
        <f>ROUND(I346*H346,2)</f>
        <v>0</v>
      </c>
      <c r="BL346" s="19" t="s">
        <v>238</v>
      </c>
      <c r="BM346" s="198" t="s">
        <v>652</v>
      </c>
    </row>
    <row r="347" s="2" customFormat="1" ht="21.75" customHeight="1">
      <c r="A347" s="38"/>
      <c r="B347" s="185"/>
      <c r="C347" s="186" t="s">
        <v>653</v>
      </c>
      <c r="D347" s="186" t="s">
        <v>139</v>
      </c>
      <c r="E347" s="187" t="s">
        <v>654</v>
      </c>
      <c r="F347" s="188" t="s">
        <v>655</v>
      </c>
      <c r="G347" s="189" t="s">
        <v>359</v>
      </c>
      <c r="H347" s="243"/>
      <c r="I347" s="191"/>
      <c r="J347" s="192">
        <f>ROUND(I347*H347,2)</f>
        <v>0</v>
      </c>
      <c r="K347" s="193"/>
      <c r="L347" s="39"/>
      <c r="M347" s="194" t="s">
        <v>1</v>
      </c>
      <c r="N347" s="195" t="s">
        <v>46</v>
      </c>
      <c r="O347" s="77"/>
      <c r="P347" s="196">
        <f>O347*H347</f>
        <v>0</v>
      </c>
      <c r="Q347" s="196">
        <v>0</v>
      </c>
      <c r="R347" s="196">
        <f>Q347*H347</f>
        <v>0</v>
      </c>
      <c r="S347" s="196">
        <v>0</v>
      </c>
      <c r="T347" s="197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8" t="s">
        <v>238</v>
      </c>
      <c r="AT347" s="198" t="s">
        <v>139</v>
      </c>
      <c r="AU347" s="198" t="s">
        <v>144</v>
      </c>
      <c r="AY347" s="19" t="s">
        <v>136</v>
      </c>
      <c r="BE347" s="199">
        <f>IF(N347="základní",J347,0)</f>
        <v>0</v>
      </c>
      <c r="BF347" s="199">
        <f>IF(N347="snížená",J347,0)</f>
        <v>0</v>
      </c>
      <c r="BG347" s="199">
        <f>IF(N347="zákl. přenesená",J347,0)</f>
        <v>0</v>
      </c>
      <c r="BH347" s="199">
        <f>IF(N347="sníž. přenesená",J347,0)</f>
        <v>0</v>
      </c>
      <c r="BI347" s="199">
        <f>IF(N347="nulová",J347,0)</f>
        <v>0</v>
      </c>
      <c r="BJ347" s="19" t="s">
        <v>144</v>
      </c>
      <c r="BK347" s="199">
        <f>ROUND(I347*H347,2)</f>
        <v>0</v>
      </c>
      <c r="BL347" s="19" t="s">
        <v>238</v>
      </c>
      <c r="BM347" s="198" t="s">
        <v>656</v>
      </c>
    </row>
    <row r="348" s="12" customFormat="1" ht="22.8" customHeight="1">
      <c r="A348" s="12"/>
      <c r="B348" s="172"/>
      <c r="C348" s="12"/>
      <c r="D348" s="173" t="s">
        <v>79</v>
      </c>
      <c r="E348" s="183" t="s">
        <v>657</v>
      </c>
      <c r="F348" s="183" t="s">
        <v>658</v>
      </c>
      <c r="G348" s="12"/>
      <c r="H348" s="12"/>
      <c r="I348" s="175"/>
      <c r="J348" s="184">
        <f>BK348</f>
        <v>0</v>
      </c>
      <c r="K348" s="12"/>
      <c r="L348" s="172"/>
      <c r="M348" s="177"/>
      <c r="N348" s="178"/>
      <c r="O348" s="178"/>
      <c r="P348" s="179">
        <f>SUM(P349:P358)</f>
        <v>0</v>
      </c>
      <c r="Q348" s="178"/>
      <c r="R348" s="179">
        <f>SUM(R349:R358)</f>
        <v>0.22947050000000002</v>
      </c>
      <c r="S348" s="178"/>
      <c r="T348" s="180">
        <f>SUM(T349:T358)</f>
        <v>0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173" t="s">
        <v>144</v>
      </c>
      <c r="AT348" s="181" t="s">
        <v>79</v>
      </c>
      <c r="AU348" s="181" t="s">
        <v>88</v>
      </c>
      <c r="AY348" s="173" t="s">
        <v>136</v>
      </c>
      <c r="BK348" s="182">
        <f>SUM(BK349:BK358)</f>
        <v>0</v>
      </c>
    </row>
    <row r="349" s="2" customFormat="1" ht="21.75" customHeight="1">
      <c r="A349" s="38"/>
      <c r="B349" s="185"/>
      <c r="C349" s="186" t="s">
        <v>659</v>
      </c>
      <c r="D349" s="186" t="s">
        <v>139</v>
      </c>
      <c r="E349" s="187" t="s">
        <v>660</v>
      </c>
      <c r="F349" s="188" t="s">
        <v>661</v>
      </c>
      <c r="G349" s="189" t="s">
        <v>158</v>
      </c>
      <c r="H349" s="190">
        <v>14.675000000000001</v>
      </c>
      <c r="I349" s="191"/>
      <c r="J349" s="192">
        <f>ROUND(I349*H349,2)</f>
        <v>0</v>
      </c>
      <c r="K349" s="193"/>
      <c r="L349" s="39"/>
      <c r="M349" s="194" t="s">
        <v>1</v>
      </c>
      <c r="N349" s="195" t="s">
        <v>46</v>
      </c>
      <c r="O349" s="77"/>
      <c r="P349" s="196">
        <f>O349*H349</f>
        <v>0</v>
      </c>
      <c r="Q349" s="196">
        <v>0.0030000000000000001</v>
      </c>
      <c r="R349" s="196">
        <f>Q349*H349</f>
        <v>0.044025000000000002</v>
      </c>
      <c r="S349" s="196">
        <v>0</v>
      </c>
      <c r="T349" s="197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8" t="s">
        <v>238</v>
      </c>
      <c r="AT349" s="198" t="s">
        <v>139</v>
      </c>
      <c r="AU349" s="198" t="s">
        <v>144</v>
      </c>
      <c r="AY349" s="19" t="s">
        <v>136</v>
      </c>
      <c r="BE349" s="199">
        <f>IF(N349="základní",J349,0)</f>
        <v>0</v>
      </c>
      <c r="BF349" s="199">
        <f>IF(N349="snížená",J349,0)</f>
        <v>0</v>
      </c>
      <c r="BG349" s="199">
        <f>IF(N349="zákl. přenesená",J349,0)</f>
        <v>0</v>
      </c>
      <c r="BH349" s="199">
        <f>IF(N349="sníž. přenesená",J349,0)</f>
        <v>0</v>
      </c>
      <c r="BI349" s="199">
        <f>IF(N349="nulová",J349,0)</f>
        <v>0</v>
      </c>
      <c r="BJ349" s="19" t="s">
        <v>144</v>
      </c>
      <c r="BK349" s="199">
        <f>ROUND(I349*H349,2)</f>
        <v>0</v>
      </c>
      <c r="BL349" s="19" t="s">
        <v>238</v>
      </c>
      <c r="BM349" s="198" t="s">
        <v>662</v>
      </c>
    </row>
    <row r="350" s="14" customFormat="1">
      <c r="A350" s="14"/>
      <c r="B350" s="208"/>
      <c r="C350" s="14"/>
      <c r="D350" s="201" t="s">
        <v>153</v>
      </c>
      <c r="E350" s="209" t="s">
        <v>1</v>
      </c>
      <c r="F350" s="210" t="s">
        <v>663</v>
      </c>
      <c r="G350" s="14"/>
      <c r="H350" s="211">
        <v>16.109999999999999</v>
      </c>
      <c r="I350" s="212"/>
      <c r="J350" s="14"/>
      <c r="K350" s="14"/>
      <c r="L350" s="208"/>
      <c r="M350" s="213"/>
      <c r="N350" s="214"/>
      <c r="O350" s="214"/>
      <c r="P350" s="214"/>
      <c r="Q350" s="214"/>
      <c r="R350" s="214"/>
      <c r="S350" s="214"/>
      <c r="T350" s="21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153</v>
      </c>
      <c r="AU350" s="209" t="s">
        <v>144</v>
      </c>
      <c r="AV350" s="14" t="s">
        <v>144</v>
      </c>
      <c r="AW350" s="14" t="s">
        <v>36</v>
      </c>
      <c r="AX350" s="14" t="s">
        <v>80</v>
      </c>
      <c r="AY350" s="209" t="s">
        <v>136</v>
      </c>
    </row>
    <row r="351" s="14" customFormat="1">
      <c r="A351" s="14"/>
      <c r="B351" s="208"/>
      <c r="C351" s="14"/>
      <c r="D351" s="201" t="s">
        <v>153</v>
      </c>
      <c r="E351" s="209" t="s">
        <v>1</v>
      </c>
      <c r="F351" s="210" t="s">
        <v>664</v>
      </c>
      <c r="G351" s="14"/>
      <c r="H351" s="211">
        <v>-1.4350000000000001</v>
      </c>
      <c r="I351" s="212"/>
      <c r="J351" s="14"/>
      <c r="K351" s="14"/>
      <c r="L351" s="208"/>
      <c r="M351" s="213"/>
      <c r="N351" s="214"/>
      <c r="O351" s="214"/>
      <c r="P351" s="214"/>
      <c r="Q351" s="214"/>
      <c r="R351" s="214"/>
      <c r="S351" s="214"/>
      <c r="T351" s="215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9" t="s">
        <v>153</v>
      </c>
      <c r="AU351" s="209" t="s">
        <v>144</v>
      </c>
      <c r="AV351" s="14" t="s">
        <v>144</v>
      </c>
      <c r="AW351" s="14" t="s">
        <v>36</v>
      </c>
      <c r="AX351" s="14" t="s">
        <v>80</v>
      </c>
      <c r="AY351" s="209" t="s">
        <v>136</v>
      </c>
    </row>
    <row r="352" s="15" customFormat="1">
      <c r="A352" s="15"/>
      <c r="B352" s="216"/>
      <c r="C352" s="15"/>
      <c r="D352" s="201" t="s">
        <v>153</v>
      </c>
      <c r="E352" s="217" t="s">
        <v>1</v>
      </c>
      <c r="F352" s="218" t="s">
        <v>165</v>
      </c>
      <c r="G352" s="15"/>
      <c r="H352" s="219">
        <v>14.674999999999999</v>
      </c>
      <c r="I352" s="220"/>
      <c r="J352" s="15"/>
      <c r="K352" s="15"/>
      <c r="L352" s="216"/>
      <c r="M352" s="221"/>
      <c r="N352" s="222"/>
      <c r="O352" s="222"/>
      <c r="P352" s="222"/>
      <c r="Q352" s="222"/>
      <c r="R352" s="222"/>
      <c r="S352" s="222"/>
      <c r="T352" s="223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17" t="s">
        <v>153</v>
      </c>
      <c r="AU352" s="217" t="s">
        <v>144</v>
      </c>
      <c r="AV352" s="15" t="s">
        <v>143</v>
      </c>
      <c r="AW352" s="15" t="s">
        <v>36</v>
      </c>
      <c r="AX352" s="15" t="s">
        <v>88</v>
      </c>
      <c r="AY352" s="217" t="s">
        <v>136</v>
      </c>
    </row>
    <row r="353" s="2" customFormat="1" ht="21.75" customHeight="1">
      <c r="A353" s="38"/>
      <c r="B353" s="185"/>
      <c r="C353" s="232" t="s">
        <v>665</v>
      </c>
      <c r="D353" s="232" t="s">
        <v>343</v>
      </c>
      <c r="E353" s="233" t="s">
        <v>666</v>
      </c>
      <c r="F353" s="234" t="s">
        <v>667</v>
      </c>
      <c r="G353" s="235" t="s">
        <v>158</v>
      </c>
      <c r="H353" s="236">
        <v>15.199999999999999</v>
      </c>
      <c r="I353" s="237"/>
      <c r="J353" s="238">
        <f>ROUND(I353*H353,2)</f>
        <v>0</v>
      </c>
      <c r="K353" s="239"/>
      <c r="L353" s="240"/>
      <c r="M353" s="241" t="s">
        <v>1</v>
      </c>
      <c r="N353" s="242" t="s">
        <v>46</v>
      </c>
      <c r="O353" s="77"/>
      <c r="P353" s="196">
        <f>O353*H353</f>
        <v>0</v>
      </c>
      <c r="Q353" s="196">
        <v>0.0118</v>
      </c>
      <c r="R353" s="196">
        <f>Q353*H353</f>
        <v>0.17935999999999999</v>
      </c>
      <c r="S353" s="196">
        <v>0</v>
      </c>
      <c r="T353" s="197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98" t="s">
        <v>315</v>
      </c>
      <c r="AT353" s="198" t="s">
        <v>343</v>
      </c>
      <c r="AU353" s="198" t="s">
        <v>144</v>
      </c>
      <c r="AY353" s="19" t="s">
        <v>136</v>
      </c>
      <c r="BE353" s="199">
        <f>IF(N353="základní",J353,0)</f>
        <v>0</v>
      </c>
      <c r="BF353" s="199">
        <f>IF(N353="snížená",J353,0)</f>
        <v>0</v>
      </c>
      <c r="BG353" s="199">
        <f>IF(N353="zákl. přenesená",J353,0)</f>
        <v>0</v>
      </c>
      <c r="BH353" s="199">
        <f>IF(N353="sníž. přenesená",J353,0)</f>
        <v>0</v>
      </c>
      <c r="BI353" s="199">
        <f>IF(N353="nulová",J353,0)</f>
        <v>0</v>
      </c>
      <c r="BJ353" s="19" t="s">
        <v>144</v>
      </c>
      <c r="BK353" s="199">
        <f>ROUND(I353*H353,2)</f>
        <v>0</v>
      </c>
      <c r="BL353" s="19" t="s">
        <v>238</v>
      </c>
      <c r="BM353" s="198" t="s">
        <v>668</v>
      </c>
    </row>
    <row r="354" s="14" customFormat="1">
      <c r="A354" s="14"/>
      <c r="B354" s="208"/>
      <c r="C354" s="14"/>
      <c r="D354" s="201" t="s">
        <v>153</v>
      </c>
      <c r="E354" s="14"/>
      <c r="F354" s="210" t="s">
        <v>669</v>
      </c>
      <c r="G354" s="14"/>
      <c r="H354" s="211">
        <v>15.199999999999999</v>
      </c>
      <c r="I354" s="212"/>
      <c r="J354" s="14"/>
      <c r="K354" s="14"/>
      <c r="L354" s="208"/>
      <c r="M354" s="213"/>
      <c r="N354" s="214"/>
      <c r="O354" s="214"/>
      <c r="P354" s="214"/>
      <c r="Q354" s="214"/>
      <c r="R354" s="214"/>
      <c r="S354" s="214"/>
      <c r="T354" s="215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9" t="s">
        <v>153</v>
      </c>
      <c r="AU354" s="209" t="s">
        <v>144</v>
      </c>
      <c r="AV354" s="14" t="s">
        <v>144</v>
      </c>
      <c r="AW354" s="14" t="s">
        <v>3</v>
      </c>
      <c r="AX354" s="14" t="s">
        <v>88</v>
      </c>
      <c r="AY354" s="209" t="s">
        <v>136</v>
      </c>
    </row>
    <row r="355" s="2" customFormat="1" ht="16.5" customHeight="1">
      <c r="A355" s="38"/>
      <c r="B355" s="185"/>
      <c r="C355" s="186" t="s">
        <v>670</v>
      </c>
      <c r="D355" s="186" t="s">
        <v>139</v>
      </c>
      <c r="E355" s="187" t="s">
        <v>671</v>
      </c>
      <c r="F355" s="188" t="s">
        <v>672</v>
      </c>
      <c r="G355" s="189" t="s">
        <v>151</v>
      </c>
      <c r="H355" s="190">
        <v>4.5</v>
      </c>
      <c r="I355" s="191"/>
      <c r="J355" s="192">
        <f>ROUND(I355*H355,2)</f>
        <v>0</v>
      </c>
      <c r="K355" s="193"/>
      <c r="L355" s="39"/>
      <c r="M355" s="194" t="s">
        <v>1</v>
      </c>
      <c r="N355" s="195" t="s">
        <v>46</v>
      </c>
      <c r="O355" s="77"/>
      <c r="P355" s="196">
        <f>O355*H355</f>
        <v>0</v>
      </c>
      <c r="Q355" s="196">
        <v>0.00031</v>
      </c>
      <c r="R355" s="196">
        <f>Q355*H355</f>
        <v>0.001395</v>
      </c>
      <c r="S355" s="196">
        <v>0</v>
      </c>
      <c r="T355" s="197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8" t="s">
        <v>238</v>
      </c>
      <c r="AT355" s="198" t="s">
        <v>139</v>
      </c>
      <c r="AU355" s="198" t="s">
        <v>144</v>
      </c>
      <c r="AY355" s="19" t="s">
        <v>136</v>
      </c>
      <c r="BE355" s="199">
        <f>IF(N355="základní",J355,0)</f>
        <v>0</v>
      </c>
      <c r="BF355" s="199">
        <f>IF(N355="snížená",J355,0)</f>
        <v>0</v>
      </c>
      <c r="BG355" s="199">
        <f>IF(N355="zákl. přenesená",J355,0)</f>
        <v>0</v>
      </c>
      <c r="BH355" s="199">
        <f>IF(N355="sníž. přenesená",J355,0)</f>
        <v>0</v>
      </c>
      <c r="BI355" s="199">
        <f>IF(N355="nulová",J355,0)</f>
        <v>0</v>
      </c>
      <c r="BJ355" s="19" t="s">
        <v>144</v>
      </c>
      <c r="BK355" s="199">
        <f>ROUND(I355*H355,2)</f>
        <v>0</v>
      </c>
      <c r="BL355" s="19" t="s">
        <v>238</v>
      </c>
      <c r="BM355" s="198" t="s">
        <v>673</v>
      </c>
    </row>
    <row r="356" s="2" customFormat="1" ht="16.5" customHeight="1">
      <c r="A356" s="38"/>
      <c r="B356" s="185"/>
      <c r="C356" s="186" t="s">
        <v>674</v>
      </c>
      <c r="D356" s="186" t="s">
        <v>139</v>
      </c>
      <c r="E356" s="187" t="s">
        <v>675</v>
      </c>
      <c r="F356" s="188" t="s">
        <v>676</v>
      </c>
      <c r="G356" s="189" t="s">
        <v>158</v>
      </c>
      <c r="H356" s="190">
        <v>14.675000000000001</v>
      </c>
      <c r="I356" s="191"/>
      <c r="J356" s="192">
        <f>ROUND(I356*H356,2)</f>
        <v>0</v>
      </c>
      <c r="K356" s="193"/>
      <c r="L356" s="39"/>
      <c r="M356" s="194" t="s">
        <v>1</v>
      </c>
      <c r="N356" s="195" t="s">
        <v>46</v>
      </c>
      <c r="O356" s="77"/>
      <c r="P356" s="196">
        <f>O356*H356</f>
        <v>0</v>
      </c>
      <c r="Q356" s="196">
        <v>0.00029999999999999997</v>
      </c>
      <c r="R356" s="196">
        <f>Q356*H356</f>
        <v>0.0044025000000000002</v>
      </c>
      <c r="S356" s="196">
        <v>0</v>
      </c>
      <c r="T356" s="197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8" t="s">
        <v>238</v>
      </c>
      <c r="AT356" s="198" t="s">
        <v>139</v>
      </c>
      <c r="AU356" s="198" t="s">
        <v>144</v>
      </c>
      <c r="AY356" s="19" t="s">
        <v>136</v>
      </c>
      <c r="BE356" s="199">
        <f>IF(N356="základní",J356,0)</f>
        <v>0</v>
      </c>
      <c r="BF356" s="199">
        <f>IF(N356="snížená",J356,0)</f>
        <v>0</v>
      </c>
      <c r="BG356" s="199">
        <f>IF(N356="zákl. přenesená",J356,0)</f>
        <v>0</v>
      </c>
      <c r="BH356" s="199">
        <f>IF(N356="sníž. přenesená",J356,0)</f>
        <v>0</v>
      </c>
      <c r="BI356" s="199">
        <f>IF(N356="nulová",J356,0)</f>
        <v>0</v>
      </c>
      <c r="BJ356" s="19" t="s">
        <v>144</v>
      </c>
      <c r="BK356" s="199">
        <f>ROUND(I356*H356,2)</f>
        <v>0</v>
      </c>
      <c r="BL356" s="19" t="s">
        <v>238</v>
      </c>
      <c r="BM356" s="198" t="s">
        <v>677</v>
      </c>
    </row>
    <row r="357" s="2" customFormat="1" ht="16.5" customHeight="1">
      <c r="A357" s="38"/>
      <c r="B357" s="185"/>
      <c r="C357" s="186" t="s">
        <v>678</v>
      </c>
      <c r="D357" s="186" t="s">
        <v>139</v>
      </c>
      <c r="E357" s="187" t="s">
        <v>679</v>
      </c>
      <c r="F357" s="188" t="s">
        <v>680</v>
      </c>
      <c r="G357" s="189" t="s">
        <v>151</v>
      </c>
      <c r="H357" s="190">
        <v>9.5999999999999996</v>
      </c>
      <c r="I357" s="191"/>
      <c r="J357" s="192">
        <f>ROUND(I357*H357,2)</f>
        <v>0</v>
      </c>
      <c r="K357" s="193"/>
      <c r="L357" s="39"/>
      <c r="M357" s="194" t="s">
        <v>1</v>
      </c>
      <c r="N357" s="195" t="s">
        <v>46</v>
      </c>
      <c r="O357" s="77"/>
      <c r="P357" s="196">
        <f>O357*H357</f>
        <v>0</v>
      </c>
      <c r="Q357" s="196">
        <v>3.0000000000000001E-05</v>
      </c>
      <c r="R357" s="196">
        <f>Q357*H357</f>
        <v>0.00028800000000000001</v>
      </c>
      <c r="S357" s="196">
        <v>0</v>
      </c>
      <c r="T357" s="197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8" t="s">
        <v>238</v>
      </c>
      <c r="AT357" s="198" t="s">
        <v>139</v>
      </c>
      <c r="AU357" s="198" t="s">
        <v>144</v>
      </c>
      <c r="AY357" s="19" t="s">
        <v>136</v>
      </c>
      <c r="BE357" s="199">
        <f>IF(N357="základní",J357,0)</f>
        <v>0</v>
      </c>
      <c r="BF357" s="199">
        <f>IF(N357="snížená",J357,0)</f>
        <v>0</v>
      </c>
      <c r="BG357" s="199">
        <f>IF(N357="zákl. přenesená",J357,0)</f>
        <v>0</v>
      </c>
      <c r="BH357" s="199">
        <f>IF(N357="sníž. přenesená",J357,0)</f>
        <v>0</v>
      </c>
      <c r="BI357" s="199">
        <f>IF(N357="nulová",J357,0)</f>
        <v>0</v>
      </c>
      <c r="BJ357" s="19" t="s">
        <v>144</v>
      </c>
      <c r="BK357" s="199">
        <f>ROUND(I357*H357,2)</f>
        <v>0</v>
      </c>
      <c r="BL357" s="19" t="s">
        <v>238</v>
      </c>
      <c r="BM357" s="198" t="s">
        <v>681</v>
      </c>
    </row>
    <row r="358" s="2" customFormat="1" ht="21.75" customHeight="1">
      <c r="A358" s="38"/>
      <c r="B358" s="185"/>
      <c r="C358" s="186" t="s">
        <v>682</v>
      </c>
      <c r="D358" s="186" t="s">
        <v>139</v>
      </c>
      <c r="E358" s="187" t="s">
        <v>683</v>
      </c>
      <c r="F358" s="188" t="s">
        <v>684</v>
      </c>
      <c r="G358" s="189" t="s">
        <v>359</v>
      </c>
      <c r="H358" s="243"/>
      <c r="I358" s="191"/>
      <c r="J358" s="192">
        <f>ROUND(I358*H358,2)</f>
        <v>0</v>
      </c>
      <c r="K358" s="193"/>
      <c r="L358" s="39"/>
      <c r="M358" s="194" t="s">
        <v>1</v>
      </c>
      <c r="N358" s="195" t="s">
        <v>46</v>
      </c>
      <c r="O358" s="77"/>
      <c r="P358" s="196">
        <f>O358*H358</f>
        <v>0</v>
      </c>
      <c r="Q358" s="196">
        <v>0</v>
      </c>
      <c r="R358" s="196">
        <f>Q358*H358</f>
        <v>0</v>
      </c>
      <c r="S358" s="196">
        <v>0</v>
      </c>
      <c r="T358" s="197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8" t="s">
        <v>238</v>
      </c>
      <c r="AT358" s="198" t="s">
        <v>139</v>
      </c>
      <c r="AU358" s="198" t="s">
        <v>144</v>
      </c>
      <c r="AY358" s="19" t="s">
        <v>136</v>
      </c>
      <c r="BE358" s="199">
        <f>IF(N358="základní",J358,0)</f>
        <v>0</v>
      </c>
      <c r="BF358" s="199">
        <f>IF(N358="snížená",J358,0)</f>
        <v>0</v>
      </c>
      <c r="BG358" s="199">
        <f>IF(N358="zákl. přenesená",J358,0)</f>
        <v>0</v>
      </c>
      <c r="BH358" s="199">
        <f>IF(N358="sníž. přenesená",J358,0)</f>
        <v>0</v>
      </c>
      <c r="BI358" s="199">
        <f>IF(N358="nulová",J358,0)</f>
        <v>0</v>
      </c>
      <c r="BJ358" s="19" t="s">
        <v>144</v>
      </c>
      <c r="BK358" s="199">
        <f>ROUND(I358*H358,2)</f>
        <v>0</v>
      </c>
      <c r="BL358" s="19" t="s">
        <v>238</v>
      </c>
      <c r="BM358" s="198" t="s">
        <v>685</v>
      </c>
    </row>
    <row r="359" s="12" customFormat="1" ht="22.8" customHeight="1">
      <c r="A359" s="12"/>
      <c r="B359" s="172"/>
      <c r="C359" s="12"/>
      <c r="D359" s="173" t="s">
        <v>79</v>
      </c>
      <c r="E359" s="183" t="s">
        <v>686</v>
      </c>
      <c r="F359" s="183" t="s">
        <v>687</v>
      </c>
      <c r="G359" s="12"/>
      <c r="H359" s="12"/>
      <c r="I359" s="175"/>
      <c r="J359" s="184">
        <f>BK359</f>
        <v>0</v>
      </c>
      <c r="K359" s="12"/>
      <c r="L359" s="172"/>
      <c r="M359" s="177"/>
      <c r="N359" s="178"/>
      <c r="O359" s="178"/>
      <c r="P359" s="179">
        <f>SUM(P360:P372)</f>
        <v>0</v>
      </c>
      <c r="Q359" s="178"/>
      <c r="R359" s="179">
        <f>SUM(R360:R372)</f>
        <v>0.19555863000000001</v>
      </c>
      <c r="S359" s="178"/>
      <c r="T359" s="180">
        <f>SUM(T360:T372)</f>
        <v>0.037447069999999999</v>
      </c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R359" s="173" t="s">
        <v>144</v>
      </c>
      <c r="AT359" s="181" t="s">
        <v>79</v>
      </c>
      <c r="AU359" s="181" t="s">
        <v>88</v>
      </c>
      <c r="AY359" s="173" t="s">
        <v>136</v>
      </c>
      <c r="BK359" s="182">
        <f>SUM(BK360:BK372)</f>
        <v>0</v>
      </c>
    </row>
    <row r="360" s="2" customFormat="1" ht="16.5" customHeight="1">
      <c r="A360" s="38"/>
      <c r="B360" s="185"/>
      <c r="C360" s="186" t="s">
        <v>688</v>
      </c>
      <c r="D360" s="186" t="s">
        <v>139</v>
      </c>
      <c r="E360" s="187" t="s">
        <v>689</v>
      </c>
      <c r="F360" s="188" t="s">
        <v>690</v>
      </c>
      <c r="G360" s="189" t="s">
        <v>158</v>
      </c>
      <c r="H360" s="190">
        <v>120.797</v>
      </c>
      <c r="I360" s="191"/>
      <c r="J360" s="192">
        <f>ROUND(I360*H360,2)</f>
        <v>0</v>
      </c>
      <c r="K360" s="193"/>
      <c r="L360" s="39"/>
      <c r="M360" s="194" t="s">
        <v>1</v>
      </c>
      <c r="N360" s="195" t="s">
        <v>46</v>
      </c>
      <c r="O360" s="77"/>
      <c r="P360" s="196">
        <f>O360*H360</f>
        <v>0</v>
      </c>
      <c r="Q360" s="196">
        <v>0.001</v>
      </c>
      <c r="R360" s="196">
        <f>Q360*H360</f>
        <v>0.120797</v>
      </c>
      <c r="S360" s="196">
        <v>0.00031</v>
      </c>
      <c r="T360" s="197">
        <f>S360*H360</f>
        <v>0.037447069999999999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8" t="s">
        <v>238</v>
      </c>
      <c r="AT360" s="198" t="s">
        <v>139</v>
      </c>
      <c r="AU360" s="198" t="s">
        <v>144</v>
      </c>
      <c r="AY360" s="19" t="s">
        <v>136</v>
      </c>
      <c r="BE360" s="199">
        <f>IF(N360="základní",J360,0)</f>
        <v>0</v>
      </c>
      <c r="BF360" s="199">
        <f>IF(N360="snížená",J360,0)</f>
        <v>0</v>
      </c>
      <c r="BG360" s="199">
        <f>IF(N360="zákl. přenesená",J360,0)</f>
        <v>0</v>
      </c>
      <c r="BH360" s="199">
        <f>IF(N360="sníž. přenesená",J360,0)</f>
        <v>0</v>
      </c>
      <c r="BI360" s="199">
        <f>IF(N360="nulová",J360,0)</f>
        <v>0</v>
      </c>
      <c r="BJ360" s="19" t="s">
        <v>144</v>
      </c>
      <c r="BK360" s="199">
        <f>ROUND(I360*H360,2)</f>
        <v>0</v>
      </c>
      <c r="BL360" s="19" t="s">
        <v>238</v>
      </c>
      <c r="BM360" s="198" t="s">
        <v>691</v>
      </c>
    </row>
    <row r="361" s="14" customFormat="1">
      <c r="A361" s="14"/>
      <c r="B361" s="208"/>
      <c r="C361" s="14"/>
      <c r="D361" s="201" t="s">
        <v>153</v>
      </c>
      <c r="E361" s="209" t="s">
        <v>1</v>
      </c>
      <c r="F361" s="210" t="s">
        <v>692</v>
      </c>
      <c r="G361" s="14"/>
      <c r="H361" s="211">
        <v>120.797</v>
      </c>
      <c r="I361" s="212"/>
      <c r="J361" s="14"/>
      <c r="K361" s="14"/>
      <c r="L361" s="208"/>
      <c r="M361" s="213"/>
      <c r="N361" s="214"/>
      <c r="O361" s="214"/>
      <c r="P361" s="214"/>
      <c r="Q361" s="214"/>
      <c r="R361" s="214"/>
      <c r="S361" s="214"/>
      <c r="T361" s="21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9" t="s">
        <v>153</v>
      </c>
      <c r="AU361" s="209" t="s">
        <v>144</v>
      </c>
      <c r="AV361" s="14" t="s">
        <v>144</v>
      </c>
      <c r="AW361" s="14" t="s">
        <v>36</v>
      </c>
      <c r="AX361" s="14" t="s">
        <v>88</v>
      </c>
      <c r="AY361" s="209" t="s">
        <v>136</v>
      </c>
    </row>
    <row r="362" s="2" customFormat="1" ht="21.75" customHeight="1">
      <c r="A362" s="38"/>
      <c r="B362" s="185"/>
      <c r="C362" s="186" t="s">
        <v>693</v>
      </c>
      <c r="D362" s="186" t="s">
        <v>139</v>
      </c>
      <c r="E362" s="187" t="s">
        <v>694</v>
      </c>
      <c r="F362" s="188" t="s">
        <v>695</v>
      </c>
      <c r="G362" s="189" t="s">
        <v>158</v>
      </c>
      <c r="H362" s="190">
        <v>120.797</v>
      </c>
      <c r="I362" s="191"/>
      <c r="J362" s="192">
        <f>ROUND(I362*H362,2)</f>
        <v>0</v>
      </c>
      <c r="K362" s="193"/>
      <c r="L362" s="39"/>
      <c r="M362" s="194" t="s">
        <v>1</v>
      </c>
      <c r="N362" s="195" t="s">
        <v>46</v>
      </c>
      <c r="O362" s="77"/>
      <c r="P362" s="196">
        <f>O362*H362</f>
        <v>0</v>
      </c>
      <c r="Q362" s="196">
        <v>0</v>
      </c>
      <c r="R362" s="196">
        <f>Q362*H362</f>
        <v>0</v>
      </c>
      <c r="S362" s="196">
        <v>0</v>
      </c>
      <c r="T362" s="197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8" t="s">
        <v>238</v>
      </c>
      <c r="AT362" s="198" t="s">
        <v>139</v>
      </c>
      <c r="AU362" s="198" t="s">
        <v>144</v>
      </c>
      <c r="AY362" s="19" t="s">
        <v>136</v>
      </c>
      <c r="BE362" s="199">
        <f>IF(N362="základní",J362,0)</f>
        <v>0</v>
      </c>
      <c r="BF362" s="199">
        <f>IF(N362="snížená",J362,0)</f>
        <v>0</v>
      </c>
      <c r="BG362" s="199">
        <f>IF(N362="zákl. přenesená",J362,0)</f>
        <v>0</v>
      </c>
      <c r="BH362" s="199">
        <f>IF(N362="sníž. přenesená",J362,0)</f>
        <v>0</v>
      </c>
      <c r="BI362" s="199">
        <f>IF(N362="nulová",J362,0)</f>
        <v>0</v>
      </c>
      <c r="BJ362" s="19" t="s">
        <v>144</v>
      </c>
      <c r="BK362" s="199">
        <f>ROUND(I362*H362,2)</f>
        <v>0</v>
      </c>
      <c r="BL362" s="19" t="s">
        <v>238</v>
      </c>
      <c r="BM362" s="198" t="s">
        <v>696</v>
      </c>
    </row>
    <row r="363" s="2" customFormat="1" ht="21.75" customHeight="1">
      <c r="A363" s="38"/>
      <c r="B363" s="185"/>
      <c r="C363" s="186" t="s">
        <v>697</v>
      </c>
      <c r="D363" s="186" t="s">
        <v>139</v>
      </c>
      <c r="E363" s="187" t="s">
        <v>698</v>
      </c>
      <c r="F363" s="188" t="s">
        <v>699</v>
      </c>
      <c r="G363" s="189" t="s">
        <v>158</v>
      </c>
      <c r="H363" s="190">
        <v>84.397000000000006</v>
      </c>
      <c r="I363" s="191"/>
      <c r="J363" s="192">
        <f>ROUND(I363*H363,2)</f>
        <v>0</v>
      </c>
      <c r="K363" s="193"/>
      <c r="L363" s="39"/>
      <c r="M363" s="194" t="s">
        <v>1</v>
      </c>
      <c r="N363" s="195" t="s">
        <v>46</v>
      </c>
      <c r="O363" s="77"/>
      <c r="P363" s="196">
        <f>O363*H363</f>
        <v>0</v>
      </c>
      <c r="Q363" s="196">
        <v>0.00019000000000000001</v>
      </c>
      <c r="R363" s="196">
        <f>Q363*H363</f>
        <v>0.016035430000000003</v>
      </c>
      <c r="S363" s="196">
        <v>0</v>
      </c>
      <c r="T363" s="197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8" t="s">
        <v>238</v>
      </c>
      <c r="AT363" s="198" t="s">
        <v>139</v>
      </c>
      <c r="AU363" s="198" t="s">
        <v>144</v>
      </c>
      <c r="AY363" s="19" t="s">
        <v>136</v>
      </c>
      <c r="BE363" s="199">
        <f>IF(N363="základní",J363,0)</f>
        <v>0</v>
      </c>
      <c r="BF363" s="199">
        <f>IF(N363="snížená",J363,0)</f>
        <v>0</v>
      </c>
      <c r="BG363" s="199">
        <f>IF(N363="zákl. přenesená",J363,0)</f>
        <v>0</v>
      </c>
      <c r="BH363" s="199">
        <f>IF(N363="sníž. přenesená",J363,0)</f>
        <v>0</v>
      </c>
      <c r="BI363" s="199">
        <f>IF(N363="nulová",J363,0)</f>
        <v>0</v>
      </c>
      <c r="BJ363" s="19" t="s">
        <v>144</v>
      </c>
      <c r="BK363" s="199">
        <f>ROUND(I363*H363,2)</f>
        <v>0</v>
      </c>
      <c r="BL363" s="19" t="s">
        <v>238</v>
      </c>
      <c r="BM363" s="198" t="s">
        <v>700</v>
      </c>
    </row>
    <row r="364" s="14" customFormat="1">
      <c r="A364" s="14"/>
      <c r="B364" s="208"/>
      <c r="C364" s="14"/>
      <c r="D364" s="201" t="s">
        <v>153</v>
      </c>
      <c r="E364" s="209" t="s">
        <v>1</v>
      </c>
      <c r="F364" s="210" t="s">
        <v>701</v>
      </c>
      <c r="G364" s="14"/>
      <c r="H364" s="211">
        <v>84.397000000000006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153</v>
      </c>
      <c r="AU364" s="209" t="s">
        <v>144</v>
      </c>
      <c r="AV364" s="14" t="s">
        <v>144</v>
      </c>
      <c r="AW364" s="14" t="s">
        <v>36</v>
      </c>
      <c r="AX364" s="14" t="s">
        <v>88</v>
      </c>
      <c r="AY364" s="209" t="s">
        <v>136</v>
      </c>
    </row>
    <row r="365" s="2" customFormat="1" ht="33" customHeight="1">
      <c r="A365" s="38"/>
      <c r="B365" s="185"/>
      <c r="C365" s="186" t="s">
        <v>702</v>
      </c>
      <c r="D365" s="186" t="s">
        <v>139</v>
      </c>
      <c r="E365" s="187" t="s">
        <v>703</v>
      </c>
      <c r="F365" s="188" t="s">
        <v>704</v>
      </c>
      <c r="G365" s="189" t="s">
        <v>158</v>
      </c>
      <c r="H365" s="190">
        <v>225.87000000000001</v>
      </c>
      <c r="I365" s="191"/>
      <c r="J365" s="192">
        <f>ROUND(I365*H365,2)</f>
        <v>0</v>
      </c>
      <c r="K365" s="193"/>
      <c r="L365" s="39"/>
      <c r="M365" s="194" t="s">
        <v>1</v>
      </c>
      <c r="N365" s="195" t="s">
        <v>46</v>
      </c>
      <c r="O365" s="77"/>
      <c r="P365" s="196">
        <f>O365*H365</f>
        <v>0</v>
      </c>
      <c r="Q365" s="196">
        <v>0.00025999999999999998</v>
      </c>
      <c r="R365" s="196">
        <f>Q365*H365</f>
        <v>0.058726199999999999</v>
      </c>
      <c r="S365" s="196">
        <v>0</v>
      </c>
      <c r="T365" s="197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8" t="s">
        <v>238</v>
      </c>
      <c r="AT365" s="198" t="s">
        <v>139</v>
      </c>
      <c r="AU365" s="198" t="s">
        <v>144</v>
      </c>
      <c r="AY365" s="19" t="s">
        <v>136</v>
      </c>
      <c r="BE365" s="199">
        <f>IF(N365="základní",J365,0)</f>
        <v>0</v>
      </c>
      <c r="BF365" s="199">
        <f>IF(N365="snížená",J365,0)</f>
        <v>0</v>
      </c>
      <c r="BG365" s="199">
        <f>IF(N365="zákl. přenesená",J365,0)</f>
        <v>0</v>
      </c>
      <c r="BH365" s="199">
        <f>IF(N365="sníž. přenesená",J365,0)</f>
        <v>0</v>
      </c>
      <c r="BI365" s="199">
        <f>IF(N365="nulová",J365,0)</f>
        <v>0</v>
      </c>
      <c r="BJ365" s="19" t="s">
        <v>144</v>
      </c>
      <c r="BK365" s="199">
        <f>ROUND(I365*H365,2)</f>
        <v>0</v>
      </c>
      <c r="BL365" s="19" t="s">
        <v>238</v>
      </c>
      <c r="BM365" s="198" t="s">
        <v>705</v>
      </c>
    </row>
    <row r="366" s="13" customFormat="1">
      <c r="A366" s="13"/>
      <c r="B366" s="200"/>
      <c r="C366" s="13"/>
      <c r="D366" s="201" t="s">
        <v>153</v>
      </c>
      <c r="E366" s="202" t="s">
        <v>1</v>
      </c>
      <c r="F366" s="203" t="s">
        <v>706</v>
      </c>
      <c r="G366" s="13"/>
      <c r="H366" s="202" t="s">
        <v>1</v>
      </c>
      <c r="I366" s="204"/>
      <c r="J366" s="13"/>
      <c r="K366" s="13"/>
      <c r="L366" s="200"/>
      <c r="M366" s="205"/>
      <c r="N366" s="206"/>
      <c r="O366" s="206"/>
      <c r="P366" s="206"/>
      <c r="Q366" s="206"/>
      <c r="R366" s="206"/>
      <c r="S366" s="206"/>
      <c r="T366" s="207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02" t="s">
        <v>153</v>
      </c>
      <c r="AU366" s="202" t="s">
        <v>144</v>
      </c>
      <c r="AV366" s="13" t="s">
        <v>88</v>
      </c>
      <c r="AW366" s="13" t="s">
        <v>36</v>
      </c>
      <c r="AX366" s="13" t="s">
        <v>80</v>
      </c>
      <c r="AY366" s="202" t="s">
        <v>136</v>
      </c>
    </row>
    <row r="367" s="14" customFormat="1">
      <c r="A367" s="14"/>
      <c r="B367" s="208"/>
      <c r="C367" s="14"/>
      <c r="D367" s="201" t="s">
        <v>153</v>
      </c>
      <c r="E367" s="209" t="s">
        <v>1</v>
      </c>
      <c r="F367" s="210" t="s">
        <v>707</v>
      </c>
      <c r="G367" s="14"/>
      <c r="H367" s="211">
        <v>38.600000000000001</v>
      </c>
      <c r="I367" s="212"/>
      <c r="J367" s="14"/>
      <c r="K367" s="14"/>
      <c r="L367" s="208"/>
      <c r="M367" s="213"/>
      <c r="N367" s="214"/>
      <c r="O367" s="214"/>
      <c r="P367" s="214"/>
      <c r="Q367" s="214"/>
      <c r="R367" s="214"/>
      <c r="S367" s="214"/>
      <c r="T367" s="21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9" t="s">
        <v>153</v>
      </c>
      <c r="AU367" s="209" t="s">
        <v>144</v>
      </c>
      <c r="AV367" s="14" t="s">
        <v>144</v>
      </c>
      <c r="AW367" s="14" t="s">
        <v>36</v>
      </c>
      <c r="AX367" s="14" t="s">
        <v>80</v>
      </c>
      <c r="AY367" s="209" t="s">
        <v>136</v>
      </c>
    </row>
    <row r="368" s="13" customFormat="1">
      <c r="A368" s="13"/>
      <c r="B368" s="200"/>
      <c r="C368" s="13"/>
      <c r="D368" s="201" t="s">
        <v>153</v>
      </c>
      <c r="E368" s="202" t="s">
        <v>1</v>
      </c>
      <c r="F368" s="203" t="s">
        <v>708</v>
      </c>
      <c r="G368" s="13"/>
      <c r="H368" s="202" t="s">
        <v>1</v>
      </c>
      <c r="I368" s="204"/>
      <c r="J368" s="13"/>
      <c r="K368" s="13"/>
      <c r="L368" s="200"/>
      <c r="M368" s="205"/>
      <c r="N368" s="206"/>
      <c r="O368" s="206"/>
      <c r="P368" s="206"/>
      <c r="Q368" s="206"/>
      <c r="R368" s="206"/>
      <c r="S368" s="206"/>
      <c r="T368" s="207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02" t="s">
        <v>153</v>
      </c>
      <c r="AU368" s="202" t="s">
        <v>144</v>
      </c>
      <c r="AV368" s="13" t="s">
        <v>88</v>
      </c>
      <c r="AW368" s="13" t="s">
        <v>36</v>
      </c>
      <c r="AX368" s="13" t="s">
        <v>80</v>
      </c>
      <c r="AY368" s="202" t="s">
        <v>136</v>
      </c>
    </row>
    <row r="369" s="14" customFormat="1">
      <c r="A369" s="14"/>
      <c r="B369" s="208"/>
      <c r="C369" s="14"/>
      <c r="D369" s="201" t="s">
        <v>153</v>
      </c>
      <c r="E369" s="209" t="s">
        <v>1</v>
      </c>
      <c r="F369" s="210" t="s">
        <v>709</v>
      </c>
      <c r="G369" s="14"/>
      <c r="H369" s="211">
        <v>132.27000000000001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153</v>
      </c>
      <c r="AU369" s="209" t="s">
        <v>144</v>
      </c>
      <c r="AV369" s="14" t="s">
        <v>144</v>
      </c>
      <c r="AW369" s="14" t="s">
        <v>36</v>
      </c>
      <c r="AX369" s="14" t="s">
        <v>80</v>
      </c>
      <c r="AY369" s="209" t="s">
        <v>136</v>
      </c>
    </row>
    <row r="370" s="13" customFormat="1">
      <c r="A370" s="13"/>
      <c r="B370" s="200"/>
      <c r="C370" s="13"/>
      <c r="D370" s="201" t="s">
        <v>153</v>
      </c>
      <c r="E370" s="202" t="s">
        <v>1</v>
      </c>
      <c r="F370" s="203" t="s">
        <v>710</v>
      </c>
      <c r="G370" s="13"/>
      <c r="H370" s="202" t="s">
        <v>1</v>
      </c>
      <c r="I370" s="204"/>
      <c r="J370" s="13"/>
      <c r="K370" s="13"/>
      <c r="L370" s="200"/>
      <c r="M370" s="205"/>
      <c r="N370" s="206"/>
      <c r="O370" s="206"/>
      <c r="P370" s="206"/>
      <c r="Q370" s="206"/>
      <c r="R370" s="206"/>
      <c r="S370" s="206"/>
      <c r="T370" s="207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02" t="s">
        <v>153</v>
      </c>
      <c r="AU370" s="202" t="s">
        <v>144</v>
      </c>
      <c r="AV370" s="13" t="s">
        <v>88</v>
      </c>
      <c r="AW370" s="13" t="s">
        <v>36</v>
      </c>
      <c r="AX370" s="13" t="s">
        <v>80</v>
      </c>
      <c r="AY370" s="202" t="s">
        <v>136</v>
      </c>
    </row>
    <row r="371" s="14" customFormat="1">
      <c r="A371" s="14"/>
      <c r="B371" s="208"/>
      <c r="C371" s="14"/>
      <c r="D371" s="201" t="s">
        <v>153</v>
      </c>
      <c r="E371" s="209" t="s">
        <v>1</v>
      </c>
      <c r="F371" s="210" t="s">
        <v>711</v>
      </c>
      <c r="G371" s="14"/>
      <c r="H371" s="211">
        <v>55</v>
      </c>
      <c r="I371" s="212"/>
      <c r="J371" s="14"/>
      <c r="K371" s="14"/>
      <c r="L371" s="208"/>
      <c r="M371" s="213"/>
      <c r="N371" s="214"/>
      <c r="O371" s="214"/>
      <c r="P371" s="214"/>
      <c r="Q371" s="214"/>
      <c r="R371" s="214"/>
      <c r="S371" s="214"/>
      <c r="T371" s="21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9" t="s">
        <v>153</v>
      </c>
      <c r="AU371" s="209" t="s">
        <v>144</v>
      </c>
      <c r="AV371" s="14" t="s">
        <v>144</v>
      </c>
      <c r="AW371" s="14" t="s">
        <v>36</v>
      </c>
      <c r="AX371" s="14" t="s">
        <v>80</v>
      </c>
      <c r="AY371" s="209" t="s">
        <v>136</v>
      </c>
    </row>
    <row r="372" s="15" customFormat="1">
      <c r="A372" s="15"/>
      <c r="B372" s="216"/>
      <c r="C372" s="15"/>
      <c r="D372" s="201" t="s">
        <v>153</v>
      </c>
      <c r="E372" s="217" t="s">
        <v>1</v>
      </c>
      <c r="F372" s="218" t="s">
        <v>165</v>
      </c>
      <c r="G372" s="15"/>
      <c r="H372" s="219">
        <v>225.87000000000001</v>
      </c>
      <c r="I372" s="220"/>
      <c r="J372" s="15"/>
      <c r="K372" s="15"/>
      <c r="L372" s="216"/>
      <c r="M372" s="221"/>
      <c r="N372" s="222"/>
      <c r="O372" s="222"/>
      <c r="P372" s="222"/>
      <c r="Q372" s="222"/>
      <c r="R372" s="222"/>
      <c r="S372" s="222"/>
      <c r="T372" s="223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17" t="s">
        <v>153</v>
      </c>
      <c r="AU372" s="217" t="s">
        <v>144</v>
      </c>
      <c r="AV372" s="15" t="s">
        <v>143</v>
      </c>
      <c r="AW372" s="15" t="s">
        <v>36</v>
      </c>
      <c r="AX372" s="15" t="s">
        <v>88</v>
      </c>
      <c r="AY372" s="217" t="s">
        <v>136</v>
      </c>
    </row>
    <row r="373" s="12" customFormat="1" ht="25.92" customHeight="1">
      <c r="A373" s="12"/>
      <c r="B373" s="172"/>
      <c r="C373" s="12"/>
      <c r="D373" s="173" t="s">
        <v>79</v>
      </c>
      <c r="E373" s="174" t="s">
        <v>712</v>
      </c>
      <c r="F373" s="174" t="s">
        <v>713</v>
      </c>
      <c r="G373" s="12"/>
      <c r="H373" s="12"/>
      <c r="I373" s="175"/>
      <c r="J373" s="176">
        <f>BK373</f>
        <v>0</v>
      </c>
      <c r="K373" s="12"/>
      <c r="L373" s="172"/>
      <c r="M373" s="177"/>
      <c r="N373" s="178"/>
      <c r="O373" s="178"/>
      <c r="P373" s="179">
        <f>P374+P376+P378</f>
        <v>0</v>
      </c>
      <c r="Q373" s="178"/>
      <c r="R373" s="179">
        <f>R374+R376+R378</f>
        <v>0</v>
      </c>
      <c r="S373" s="178"/>
      <c r="T373" s="180">
        <f>T374+T376+T378</f>
        <v>0</v>
      </c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R373" s="173" t="s">
        <v>166</v>
      </c>
      <c r="AT373" s="181" t="s">
        <v>79</v>
      </c>
      <c r="AU373" s="181" t="s">
        <v>80</v>
      </c>
      <c r="AY373" s="173" t="s">
        <v>136</v>
      </c>
      <c r="BK373" s="182">
        <f>BK374+BK376+BK378</f>
        <v>0</v>
      </c>
    </row>
    <row r="374" s="12" customFormat="1" ht="22.8" customHeight="1">
      <c r="A374" s="12"/>
      <c r="B374" s="172"/>
      <c r="C374" s="12"/>
      <c r="D374" s="173" t="s">
        <v>79</v>
      </c>
      <c r="E374" s="183" t="s">
        <v>714</v>
      </c>
      <c r="F374" s="183" t="s">
        <v>715</v>
      </c>
      <c r="G374" s="12"/>
      <c r="H374" s="12"/>
      <c r="I374" s="175"/>
      <c r="J374" s="184">
        <f>BK374</f>
        <v>0</v>
      </c>
      <c r="K374" s="12"/>
      <c r="L374" s="172"/>
      <c r="M374" s="177"/>
      <c r="N374" s="178"/>
      <c r="O374" s="178"/>
      <c r="P374" s="179">
        <f>P375</f>
        <v>0</v>
      </c>
      <c r="Q374" s="178"/>
      <c r="R374" s="179">
        <f>R375</f>
        <v>0</v>
      </c>
      <c r="S374" s="178"/>
      <c r="T374" s="180">
        <f>T375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173" t="s">
        <v>166</v>
      </c>
      <c r="AT374" s="181" t="s">
        <v>79</v>
      </c>
      <c r="AU374" s="181" t="s">
        <v>88</v>
      </c>
      <c r="AY374" s="173" t="s">
        <v>136</v>
      </c>
      <c r="BK374" s="182">
        <f>BK375</f>
        <v>0</v>
      </c>
    </row>
    <row r="375" s="2" customFormat="1" ht="16.5" customHeight="1">
      <c r="A375" s="38"/>
      <c r="B375" s="185"/>
      <c r="C375" s="186" t="s">
        <v>716</v>
      </c>
      <c r="D375" s="186" t="s">
        <v>139</v>
      </c>
      <c r="E375" s="187" t="s">
        <v>717</v>
      </c>
      <c r="F375" s="188" t="s">
        <v>715</v>
      </c>
      <c r="G375" s="189" t="s">
        <v>359</v>
      </c>
      <c r="H375" s="243"/>
      <c r="I375" s="191"/>
      <c r="J375" s="192">
        <f>ROUND(I375*H375,2)</f>
        <v>0</v>
      </c>
      <c r="K375" s="193"/>
      <c r="L375" s="39"/>
      <c r="M375" s="194" t="s">
        <v>1</v>
      </c>
      <c r="N375" s="195" t="s">
        <v>46</v>
      </c>
      <c r="O375" s="77"/>
      <c r="P375" s="196">
        <f>O375*H375</f>
        <v>0</v>
      </c>
      <c r="Q375" s="196">
        <v>0</v>
      </c>
      <c r="R375" s="196">
        <f>Q375*H375</f>
        <v>0</v>
      </c>
      <c r="S375" s="196">
        <v>0</v>
      </c>
      <c r="T375" s="197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8" t="s">
        <v>718</v>
      </c>
      <c r="AT375" s="198" t="s">
        <v>139</v>
      </c>
      <c r="AU375" s="198" t="s">
        <v>144</v>
      </c>
      <c r="AY375" s="19" t="s">
        <v>136</v>
      </c>
      <c r="BE375" s="199">
        <f>IF(N375="základní",J375,0)</f>
        <v>0</v>
      </c>
      <c r="BF375" s="199">
        <f>IF(N375="snížená",J375,0)</f>
        <v>0</v>
      </c>
      <c r="BG375" s="199">
        <f>IF(N375="zákl. přenesená",J375,0)</f>
        <v>0</v>
      </c>
      <c r="BH375" s="199">
        <f>IF(N375="sníž. přenesená",J375,0)</f>
        <v>0</v>
      </c>
      <c r="BI375" s="199">
        <f>IF(N375="nulová",J375,0)</f>
        <v>0</v>
      </c>
      <c r="BJ375" s="19" t="s">
        <v>144</v>
      </c>
      <c r="BK375" s="199">
        <f>ROUND(I375*H375,2)</f>
        <v>0</v>
      </c>
      <c r="BL375" s="19" t="s">
        <v>718</v>
      </c>
      <c r="BM375" s="198" t="s">
        <v>719</v>
      </c>
    </row>
    <row r="376" s="12" customFormat="1" ht="22.8" customHeight="1">
      <c r="A376" s="12"/>
      <c r="B376" s="172"/>
      <c r="C376" s="12"/>
      <c r="D376" s="173" t="s">
        <v>79</v>
      </c>
      <c r="E376" s="183" t="s">
        <v>720</v>
      </c>
      <c r="F376" s="183" t="s">
        <v>721</v>
      </c>
      <c r="G376" s="12"/>
      <c r="H376" s="12"/>
      <c r="I376" s="175"/>
      <c r="J376" s="184">
        <f>BK376</f>
        <v>0</v>
      </c>
      <c r="K376" s="12"/>
      <c r="L376" s="172"/>
      <c r="M376" s="177"/>
      <c r="N376" s="178"/>
      <c r="O376" s="178"/>
      <c r="P376" s="179">
        <f>P377</f>
        <v>0</v>
      </c>
      <c r="Q376" s="178"/>
      <c r="R376" s="179">
        <f>R377</f>
        <v>0</v>
      </c>
      <c r="S376" s="178"/>
      <c r="T376" s="180">
        <f>T377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173" t="s">
        <v>166</v>
      </c>
      <c r="AT376" s="181" t="s">
        <v>79</v>
      </c>
      <c r="AU376" s="181" t="s">
        <v>88</v>
      </c>
      <c r="AY376" s="173" t="s">
        <v>136</v>
      </c>
      <c r="BK376" s="182">
        <f>BK377</f>
        <v>0</v>
      </c>
    </row>
    <row r="377" s="2" customFormat="1" ht="16.5" customHeight="1">
      <c r="A377" s="38"/>
      <c r="B377" s="185"/>
      <c r="C377" s="186" t="s">
        <v>722</v>
      </c>
      <c r="D377" s="186" t="s">
        <v>139</v>
      </c>
      <c r="E377" s="187" t="s">
        <v>723</v>
      </c>
      <c r="F377" s="188" t="s">
        <v>724</v>
      </c>
      <c r="G377" s="189" t="s">
        <v>359</v>
      </c>
      <c r="H377" s="243"/>
      <c r="I377" s="191"/>
      <c r="J377" s="192">
        <f>ROUND(I377*H377,2)</f>
        <v>0</v>
      </c>
      <c r="K377" s="193"/>
      <c r="L377" s="39"/>
      <c r="M377" s="194" t="s">
        <v>1</v>
      </c>
      <c r="N377" s="195" t="s">
        <v>46</v>
      </c>
      <c r="O377" s="77"/>
      <c r="P377" s="196">
        <f>O377*H377</f>
        <v>0</v>
      </c>
      <c r="Q377" s="196">
        <v>0</v>
      </c>
      <c r="R377" s="196">
        <f>Q377*H377</f>
        <v>0</v>
      </c>
      <c r="S377" s="196">
        <v>0</v>
      </c>
      <c r="T377" s="197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8" t="s">
        <v>718</v>
      </c>
      <c r="AT377" s="198" t="s">
        <v>139</v>
      </c>
      <c r="AU377" s="198" t="s">
        <v>144</v>
      </c>
      <c r="AY377" s="19" t="s">
        <v>136</v>
      </c>
      <c r="BE377" s="199">
        <f>IF(N377="základní",J377,0)</f>
        <v>0</v>
      </c>
      <c r="BF377" s="199">
        <f>IF(N377="snížená",J377,0)</f>
        <v>0</v>
      </c>
      <c r="BG377" s="199">
        <f>IF(N377="zákl. přenesená",J377,0)</f>
        <v>0</v>
      </c>
      <c r="BH377" s="199">
        <f>IF(N377="sníž. přenesená",J377,0)</f>
        <v>0</v>
      </c>
      <c r="BI377" s="199">
        <f>IF(N377="nulová",J377,0)</f>
        <v>0</v>
      </c>
      <c r="BJ377" s="19" t="s">
        <v>144</v>
      </c>
      <c r="BK377" s="199">
        <f>ROUND(I377*H377,2)</f>
        <v>0</v>
      </c>
      <c r="BL377" s="19" t="s">
        <v>718</v>
      </c>
      <c r="BM377" s="198" t="s">
        <v>725</v>
      </c>
    </row>
    <row r="378" s="12" customFormat="1" ht="22.8" customHeight="1">
      <c r="A378" s="12"/>
      <c r="B378" s="172"/>
      <c r="C378" s="12"/>
      <c r="D378" s="173" t="s">
        <v>79</v>
      </c>
      <c r="E378" s="183" t="s">
        <v>726</v>
      </c>
      <c r="F378" s="183" t="s">
        <v>727</v>
      </c>
      <c r="G378" s="12"/>
      <c r="H378" s="12"/>
      <c r="I378" s="175"/>
      <c r="J378" s="184">
        <f>BK378</f>
        <v>0</v>
      </c>
      <c r="K378" s="12"/>
      <c r="L378" s="172"/>
      <c r="M378" s="177"/>
      <c r="N378" s="178"/>
      <c r="O378" s="178"/>
      <c r="P378" s="179">
        <f>P379</f>
        <v>0</v>
      </c>
      <c r="Q378" s="178"/>
      <c r="R378" s="179">
        <f>R379</f>
        <v>0</v>
      </c>
      <c r="S378" s="178"/>
      <c r="T378" s="180">
        <f>T379</f>
        <v>0</v>
      </c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R378" s="173" t="s">
        <v>166</v>
      </c>
      <c r="AT378" s="181" t="s">
        <v>79</v>
      </c>
      <c r="AU378" s="181" t="s">
        <v>88</v>
      </c>
      <c r="AY378" s="173" t="s">
        <v>136</v>
      </c>
      <c r="BK378" s="182">
        <f>BK379</f>
        <v>0</v>
      </c>
    </row>
    <row r="379" s="2" customFormat="1" ht="16.5" customHeight="1">
      <c r="A379" s="38"/>
      <c r="B379" s="185"/>
      <c r="C379" s="186" t="s">
        <v>728</v>
      </c>
      <c r="D379" s="186" t="s">
        <v>139</v>
      </c>
      <c r="E379" s="187" t="s">
        <v>729</v>
      </c>
      <c r="F379" s="188" t="s">
        <v>730</v>
      </c>
      <c r="G379" s="189" t="s">
        <v>359</v>
      </c>
      <c r="H379" s="243"/>
      <c r="I379" s="191"/>
      <c r="J379" s="192">
        <f>ROUND(I379*H379,2)</f>
        <v>0</v>
      </c>
      <c r="K379" s="193"/>
      <c r="L379" s="39"/>
      <c r="M379" s="244" t="s">
        <v>1</v>
      </c>
      <c r="N379" s="245" t="s">
        <v>46</v>
      </c>
      <c r="O379" s="246"/>
      <c r="P379" s="247">
        <f>O379*H379</f>
        <v>0</v>
      </c>
      <c r="Q379" s="247">
        <v>0</v>
      </c>
      <c r="R379" s="247">
        <f>Q379*H379</f>
        <v>0</v>
      </c>
      <c r="S379" s="247">
        <v>0</v>
      </c>
      <c r="T379" s="248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8" t="s">
        <v>718</v>
      </c>
      <c r="AT379" s="198" t="s">
        <v>139</v>
      </c>
      <c r="AU379" s="198" t="s">
        <v>144</v>
      </c>
      <c r="AY379" s="19" t="s">
        <v>136</v>
      </c>
      <c r="BE379" s="199">
        <f>IF(N379="základní",J379,0)</f>
        <v>0</v>
      </c>
      <c r="BF379" s="199">
        <f>IF(N379="snížená",J379,0)</f>
        <v>0</v>
      </c>
      <c r="BG379" s="199">
        <f>IF(N379="zákl. přenesená",J379,0)</f>
        <v>0</v>
      </c>
      <c r="BH379" s="199">
        <f>IF(N379="sníž. přenesená",J379,0)</f>
        <v>0</v>
      </c>
      <c r="BI379" s="199">
        <f>IF(N379="nulová",J379,0)</f>
        <v>0</v>
      </c>
      <c r="BJ379" s="19" t="s">
        <v>144</v>
      </c>
      <c r="BK379" s="199">
        <f>ROUND(I379*H379,2)</f>
        <v>0</v>
      </c>
      <c r="BL379" s="19" t="s">
        <v>718</v>
      </c>
      <c r="BM379" s="198" t="s">
        <v>731</v>
      </c>
    </row>
    <row r="380" s="2" customFormat="1" ht="6.96" customHeight="1">
      <c r="A380" s="38"/>
      <c r="B380" s="60"/>
      <c r="C380" s="61"/>
      <c r="D380" s="61"/>
      <c r="E380" s="61"/>
      <c r="F380" s="61"/>
      <c r="G380" s="61"/>
      <c r="H380" s="61"/>
      <c r="I380" s="144"/>
      <c r="J380" s="61"/>
      <c r="K380" s="61"/>
      <c r="L380" s="39"/>
      <c r="M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</row>
  </sheetData>
  <autoFilter ref="C138:K379"/>
  <mergeCells count="9">
    <mergeCell ref="E7:H7"/>
    <mergeCell ref="E9:H9"/>
    <mergeCell ref="E18:H18"/>
    <mergeCell ref="E27:H27"/>
    <mergeCell ref="E85:H85"/>
    <mergeCell ref="E87:H87"/>
    <mergeCell ref="E129:H129"/>
    <mergeCell ref="E131:H13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obecný profil</dc:creator>
  <cp:lastModifiedBy>obecný profil</cp:lastModifiedBy>
  <dcterms:created xsi:type="dcterms:W3CDTF">2020-04-22T16:47:55Z</dcterms:created>
  <dcterms:modified xsi:type="dcterms:W3CDTF">2020-04-22T16:47:58Z</dcterms:modified>
</cp:coreProperties>
</file>